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720" tabRatio="803" activeTab="2"/>
  </bookViews>
  <sheets>
    <sheet name="kosztorys ofertowy" sheetId="85" r:id="rId1"/>
    <sheet name="&lt;--przepusty" sheetId="74" state="hidden" r:id="rId2"/>
    <sheet name="przedmiar" sheetId="86" r:id="rId3"/>
    <sheet name="TES" sheetId="87" r:id="rId4"/>
  </sheets>
  <definedNames>
    <definedName name="_od1">#REF!</definedName>
    <definedName name="_od2">#REF!</definedName>
    <definedName name="_od3">#REF!</definedName>
    <definedName name="_od4">#REF!</definedName>
    <definedName name="_ods1">#REF!</definedName>
    <definedName name="_ods2">#REF!</definedName>
    <definedName name="_ods3">#REF!</definedName>
    <definedName name="_ods4">#REF!</definedName>
    <definedName name="KOSZTORYS_OFERTOWY">#REF!</definedName>
    <definedName name="_xlnm.Print_Area" localSheetId="0">'kosztorys ofertowy'!$B$1:$H$78</definedName>
    <definedName name="_xlnm.Print_Area">#REF!</definedName>
    <definedName name="posz1">#REF!</definedName>
    <definedName name="posz2">#REF!</definedName>
    <definedName name="posz3">#REF!</definedName>
    <definedName name="_xlnm.Print_Titles" localSheetId="0">'kosztorys ofertowy'!$7:$8</definedName>
    <definedName name="_xlnm.Print_Titles">#REF!</definedName>
    <definedName name="Z_5E068C25_D435_46DE_A64A_D205E9289932_.wvu.PrintArea" localSheetId="1" hidden="1">'&lt;--przepusty'!$A$1:$J$45</definedName>
    <definedName name="Z_D77CCF3B_D797_41D0_B6E1_DD959026208A_.wvu.PrintArea" localSheetId="1" hidden="1">'&lt;--przepusty'!$A$1:$J$45</definedName>
  </definedNames>
  <calcPr calcId="145621"/>
  <customWorkbookViews>
    <customWorkbookView name="skrk - Widok osobisty" guid="{DFD46085-7CA0-4148-BC6E-BB530038F726}" mergeInterval="0" personalView="1" maximized="1" xWindow="1" yWindow="1" windowWidth="1916" windowHeight="983" tabRatio="938" activeSheetId="56"/>
    <customWorkbookView name="lewl - Widok osobisty" guid="{D77CCF3B-D797-41D0-B6E1-DD959026208A}" mergeInterval="0" personalView="1" maximized="1" xWindow="1" yWindow="1" windowWidth="1810" windowHeight="999" tabRatio="938" activeSheetId="3"/>
    <customWorkbookView name="kalr - Widok osobisty" guid="{5E068C25-D435-46DE-A64A-D205E9289932}" mergeInterval="0" personalView="1" maximized="1" xWindow="1" yWindow="1" windowWidth="1920" windowHeight="983" tabRatio="938" activeSheetId="58"/>
    <customWorkbookView name="wojl - Widok osobisty" guid="{0083642F-FC64-4801-91A4-9AFA22F77273}" mergeInterval="0" personalView="1" xWindow="6" yWindow="25" windowWidth="3499" windowHeight="1050" tabRatio="938" activeSheetId="6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85" l="1"/>
  <c r="H50" i="85"/>
  <c r="F54" i="86"/>
  <c r="F50" i="86"/>
  <c r="F47" i="86"/>
  <c r="F41" i="86"/>
  <c r="F48" i="86" s="1"/>
  <c r="F38" i="86"/>
  <c r="F33" i="86"/>
  <c r="F18" i="86"/>
  <c r="F19" i="86" s="1"/>
  <c r="B13" i="86"/>
  <c r="B14" i="86" s="1"/>
  <c r="B15" i="86" s="1"/>
  <c r="H15" i="85"/>
  <c r="H14" i="85"/>
  <c r="H13" i="85"/>
  <c r="B13" i="85"/>
  <c r="B14" i="85" s="1"/>
  <c r="B15" i="85" s="1"/>
  <c r="F31" i="86" l="1"/>
  <c r="F44" i="86"/>
  <c r="H16" i="85"/>
  <c r="H66" i="85"/>
  <c r="F35" i="86" l="1"/>
  <c r="H64" i="85"/>
  <c r="F54" i="85"/>
  <c r="F50" i="85"/>
  <c r="F47" i="85"/>
  <c r="F41" i="85"/>
  <c r="F44" i="85" s="1"/>
  <c r="F35" i="85" s="1"/>
  <c r="F36" i="85" s="1"/>
  <c r="F38" i="85"/>
  <c r="F18" i="85"/>
  <c r="F19" i="85" s="1"/>
  <c r="F36" i="86" l="1"/>
  <c r="F33" i="85"/>
  <c r="F31" i="85"/>
  <c r="F48" i="85"/>
  <c r="H17" i="85"/>
  <c r="H46" i="85" l="1"/>
  <c r="H75" i="85" l="1"/>
  <c r="E17" i="87" s="1"/>
  <c r="H65" i="85" l="1"/>
  <c r="H63" i="85"/>
  <c r="H61" i="85" l="1"/>
  <c r="H58" i="85"/>
  <c r="H53" i="85" l="1"/>
  <c r="E14" i="87" s="1"/>
  <c r="H47" i="85" l="1"/>
  <c r="H45" i="85"/>
  <c r="H27" i="85"/>
  <c r="H41" i="85" l="1"/>
  <c r="H33" i="85" l="1"/>
  <c r="H48" i="85" l="1"/>
  <c r="H44" i="85" l="1"/>
  <c r="E13" i="87" s="1"/>
  <c r="H11" i="85"/>
  <c r="H72" i="85"/>
  <c r="H70" i="85"/>
  <c r="H69" i="85"/>
  <c r="E16" i="87" s="1"/>
  <c r="H62" i="85"/>
  <c r="H60" i="85"/>
  <c r="H28" i="85"/>
  <c r="E11" i="87" s="1"/>
  <c r="H38" i="85" l="1"/>
  <c r="H31" i="85"/>
  <c r="H24" i="85"/>
  <c r="H57" i="85"/>
  <c r="E15" i="87" s="1"/>
  <c r="H40" i="85"/>
  <c r="E12" i="87" l="1"/>
  <c r="H36" i="85"/>
  <c r="H35" i="85"/>
  <c r="H22" i="85"/>
  <c r="E10" i="87" s="1"/>
  <c r="H19" i="85" l="1"/>
  <c r="H18" i="85"/>
  <c r="E9" i="87" l="1"/>
  <c r="E18" i="87" s="1"/>
  <c r="E19" i="87" s="1"/>
  <c r="E20" i="87" s="1"/>
  <c r="H76" i="85"/>
  <c r="H78" i="85" s="1"/>
  <c r="H77" i="85" s="1"/>
  <c r="D9" i="74" l="1"/>
  <c r="E9" i="74"/>
  <c r="H9" i="74"/>
  <c r="I9" i="74"/>
  <c r="J9" i="74"/>
  <c r="D10" i="74"/>
  <c r="E10" i="74"/>
  <c r="H10" i="74"/>
  <c r="I10" i="74"/>
  <c r="J10" i="74"/>
  <c r="D11" i="74"/>
  <c r="E11" i="74"/>
  <c r="H11" i="74"/>
  <c r="I11" i="74"/>
  <c r="J11" i="74"/>
  <c r="D12" i="74"/>
  <c r="E12" i="74"/>
  <c r="H12" i="74"/>
  <c r="I12" i="74"/>
  <c r="J12" i="74"/>
  <c r="D13" i="74"/>
  <c r="E13" i="74"/>
  <c r="H13" i="74"/>
  <c r="I13" i="74"/>
  <c r="J13" i="74"/>
  <c r="D14" i="74"/>
  <c r="E14" i="74"/>
  <c r="H14" i="74"/>
  <c r="I14" i="74"/>
  <c r="J14" i="74"/>
  <c r="D15" i="74"/>
  <c r="E15" i="74"/>
  <c r="H15" i="74"/>
  <c r="I15" i="74"/>
  <c r="J15" i="74"/>
  <c r="D16" i="74"/>
  <c r="E16" i="74"/>
  <c r="H16" i="74"/>
  <c r="I16" i="74"/>
  <c r="J16" i="74"/>
  <c r="D17" i="74"/>
  <c r="E17" i="74"/>
  <c r="H17" i="74"/>
  <c r="I17" i="74"/>
  <c r="J17" i="74"/>
  <c r="D18" i="74"/>
  <c r="E18" i="74"/>
  <c r="H18" i="74"/>
  <c r="I18" i="74"/>
  <c r="J18" i="74"/>
  <c r="D19" i="74"/>
  <c r="E19" i="74"/>
  <c r="H19" i="74"/>
  <c r="I19" i="74"/>
  <c r="J19" i="74"/>
  <c r="D20" i="74"/>
  <c r="E20" i="74"/>
  <c r="H20" i="74"/>
  <c r="I20" i="74"/>
  <c r="J20" i="74"/>
  <c r="D21" i="74"/>
  <c r="E21" i="74"/>
  <c r="H21" i="74"/>
  <c r="I21" i="74"/>
  <c r="J21" i="74"/>
  <c r="D22" i="74"/>
  <c r="E22" i="74"/>
  <c r="H22" i="74"/>
  <c r="I22" i="74"/>
  <c r="J22" i="74"/>
  <c r="D23" i="74"/>
  <c r="E23" i="74"/>
  <c r="H23" i="74"/>
  <c r="I23" i="74"/>
  <c r="J23" i="74"/>
  <c r="D24" i="74"/>
  <c r="E24" i="74"/>
  <c r="H24" i="74"/>
  <c r="I24" i="74"/>
  <c r="J24" i="74"/>
  <c r="D25" i="74"/>
  <c r="E25" i="74"/>
  <c r="H25" i="74"/>
  <c r="I25" i="74"/>
  <c r="J25" i="74"/>
  <c r="D26" i="74"/>
  <c r="E26" i="74"/>
  <c r="H26" i="74"/>
  <c r="I26" i="74"/>
  <c r="J26" i="74"/>
  <c r="D27" i="74"/>
  <c r="E27" i="74"/>
  <c r="H27" i="74"/>
  <c r="I27" i="74"/>
  <c r="J27" i="74"/>
  <c r="D28" i="74"/>
  <c r="E28" i="74"/>
  <c r="H28" i="74"/>
  <c r="I28" i="74"/>
  <c r="J28" i="74"/>
  <c r="D29" i="74"/>
  <c r="E29" i="74"/>
  <c r="H29" i="74"/>
  <c r="I29" i="74"/>
  <c r="J29" i="74"/>
  <c r="D30" i="74"/>
  <c r="E30" i="74"/>
  <c r="H30" i="74"/>
  <c r="I30" i="74"/>
  <c r="J30" i="74"/>
  <c r="D31" i="74"/>
  <c r="E31" i="74"/>
  <c r="H31" i="74"/>
  <c r="I31" i="74"/>
  <c r="J31" i="74"/>
  <c r="D32" i="74"/>
  <c r="E32" i="74"/>
  <c r="H32" i="74"/>
  <c r="I32" i="74"/>
  <c r="J32" i="74"/>
  <c r="D33" i="74"/>
  <c r="E33" i="74"/>
  <c r="H33" i="74"/>
  <c r="I33" i="74"/>
  <c r="J33" i="74"/>
  <c r="D34" i="74"/>
  <c r="E34" i="74"/>
  <c r="H34" i="74"/>
  <c r="I34" i="74"/>
  <c r="J34" i="74"/>
  <c r="D35" i="74"/>
  <c r="E35" i="74"/>
  <c r="H35" i="74"/>
  <c r="I35" i="74"/>
  <c r="J35" i="74"/>
  <c r="D36" i="74"/>
  <c r="E36" i="74"/>
  <c r="H36" i="74"/>
  <c r="I36" i="74"/>
  <c r="J36" i="74"/>
  <c r="D37" i="74"/>
  <c r="E37" i="74"/>
  <c r="H37" i="74"/>
  <c r="I37" i="74"/>
  <c r="J37" i="74"/>
  <c r="D38" i="74"/>
  <c r="E38" i="74"/>
  <c r="H38" i="74"/>
  <c r="I38" i="74"/>
  <c r="J38" i="74"/>
  <c r="D39" i="74"/>
  <c r="E39" i="74"/>
  <c r="H39" i="74"/>
  <c r="I39" i="74"/>
  <c r="J39" i="74"/>
  <c r="D40" i="74"/>
  <c r="E40" i="74"/>
  <c r="H40" i="74"/>
  <c r="I40" i="74"/>
  <c r="J40" i="74"/>
  <c r="D41" i="74"/>
  <c r="E41" i="74"/>
  <c r="H41" i="74"/>
  <c r="I41" i="74"/>
  <c r="J41" i="74"/>
  <c r="D42" i="74"/>
  <c r="E42" i="74"/>
  <c r="H42" i="74"/>
  <c r="I42" i="74"/>
  <c r="J42" i="74"/>
  <c r="D43" i="74"/>
  <c r="E43" i="74"/>
  <c r="H43" i="74"/>
  <c r="I43" i="74"/>
  <c r="J43" i="74"/>
  <c r="D44" i="74"/>
  <c r="E44" i="74"/>
  <c r="H44" i="74"/>
  <c r="I44" i="74"/>
  <c r="J44" i="74"/>
  <c r="C45" i="74"/>
  <c r="F45" i="74"/>
  <c r="G45" i="74"/>
  <c r="E45" i="74" l="1"/>
  <c r="H45" i="74"/>
  <c r="J45" i="74"/>
  <c r="D45" i="74"/>
  <c r="I45" i="74"/>
</calcChain>
</file>

<file path=xl/sharedStrings.xml><?xml version="1.0" encoding="utf-8"?>
<sst xmlns="http://schemas.openxmlformats.org/spreadsheetml/2006/main" count="413" uniqueCount="192">
  <si>
    <t>Wykaz  - 18</t>
  </si>
  <si>
    <t>WYKAZ ROBÓT PRZY BUDOWIE PRZEPUSTÓW POD PRZEJŚCIAMI AWARYJNYMI</t>
  </si>
  <si>
    <t>Autostrada A2 odcinek D1, km 431+500.00 - km 441+143.53</t>
  </si>
  <si>
    <t>km autostrady A2</t>
  </si>
  <si>
    <t xml:space="preserve">432+846.00 </t>
  </si>
  <si>
    <t xml:space="preserve">433+021.00 </t>
  </si>
  <si>
    <t xml:space="preserve">433+233.00 </t>
  </si>
  <si>
    <t xml:space="preserve">433+416.00 </t>
  </si>
  <si>
    <t xml:space="preserve">433+675.00 </t>
  </si>
  <si>
    <t xml:space="preserve">433+855.00 </t>
  </si>
  <si>
    <t xml:space="preserve">434+030.00 </t>
  </si>
  <si>
    <t xml:space="preserve">434+993.00 </t>
  </si>
  <si>
    <t xml:space="preserve">435+186.00 </t>
  </si>
  <si>
    <t xml:space="preserve">435+379.00 </t>
  </si>
  <si>
    <t xml:space="preserve">435+572.00 </t>
  </si>
  <si>
    <t xml:space="preserve">435+765.00 </t>
  </si>
  <si>
    <t xml:space="preserve">435+958.00 </t>
  </si>
  <si>
    <t xml:space="preserve">436+350.00 </t>
  </si>
  <si>
    <t xml:space="preserve">436+550.00 </t>
  </si>
  <si>
    <t xml:space="preserve">436+600.00 </t>
  </si>
  <si>
    <t xml:space="preserve">436+800.00 </t>
  </si>
  <si>
    <t xml:space="preserve">438+409.00 </t>
  </si>
  <si>
    <t xml:space="preserve">438+225.00 </t>
  </si>
  <si>
    <t xml:space="preserve">439+016.00 </t>
  </si>
  <si>
    <t xml:space="preserve">439+216.00 </t>
  </si>
  <si>
    <t xml:space="preserve">439+402.00 </t>
  </si>
  <si>
    <t xml:space="preserve">439+592.00 </t>
  </si>
  <si>
    <t xml:space="preserve">439+774.00 </t>
  </si>
  <si>
    <t xml:space="preserve">439+960.00 </t>
  </si>
  <si>
    <t xml:space="preserve">440+146.00 </t>
  </si>
  <si>
    <t xml:space="preserve">440+300.00 </t>
  </si>
  <si>
    <t xml:space="preserve">440+512.00 </t>
  </si>
  <si>
    <t xml:space="preserve">440+712.00 </t>
  </si>
  <si>
    <t xml:space="preserve">440+912.00 </t>
  </si>
  <si>
    <t xml:space="preserve">441+112.00 </t>
  </si>
  <si>
    <t>Długość rury stalowej</t>
  </si>
  <si>
    <t>DN 500</t>
  </si>
  <si>
    <t>Nasyp</t>
  </si>
  <si>
    <t>Umocnienie brukiem na podbud. z piasku stab. cement. czoła przepustu</t>
  </si>
  <si>
    <t>Umocnienie brukiem na podbud. z piasku stab. cement. wlotu i wylotu przepustu</t>
  </si>
  <si>
    <t>Umocnienie darniną</t>
  </si>
  <si>
    <t>Geotkanina polipropylenowa</t>
  </si>
  <si>
    <t>Geowłóknina polipropylenowa</t>
  </si>
  <si>
    <t>Mieszanka żwir.-piask.   0-32mm</t>
  </si>
  <si>
    <t>0+638.00 DL 2</t>
  </si>
  <si>
    <t>0+484.40 DL 2</t>
  </si>
  <si>
    <t>0+326.40 DL 2</t>
  </si>
  <si>
    <t>0+039.00 DL 1</t>
  </si>
  <si>
    <t>0+235.00 DL 1</t>
  </si>
  <si>
    <t>km</t>
  </si>
  <si>
    <t>m2</t>
  </si>
  <si>
    <t>m3</t>
  </si>
  <si>
    <t>Materac z kruszywa naturalnego</t>
  </si>
  <si>
    <t>SUMA:</t>
  </si>
  <si>
    <t>Lokalizacja</t>
  </si>
  <si>
    <t>L</t>
  </si>
  <si>
    <t>P</t>
  </si>
  <si>
    <t>__</t>
  </si>
  <si>
    <t>mb</t>
  </si>
  <si>
    <t>Strona</t>
  </si>
  <si>
    <t>L.p.</t>
  </si>
  <si>
    <t>Rodzaj robót</t>
  </si>
  <si>
    <t>jednostka</t>
  </si>
  <si>
    <t>ilość</t>
  </si>
  <si>
    <t>D.01.00.00</t>
  </si>
  <si>
    <t xml:space="preserve"> ROBOTY PRZYGOTOWAWCZE</t>
  </si>
  <si>
    <t>D.01.01.01</t>
  </si>
  <si>
    <t>PODBUDOWY</t>
  </si>
  <si>
    <t>D.04.01.01</t>
  </si>
  <si>
    <t>Koryto wraz z profilowaniem i zagęszczeniem podłoża</t>
  </si>
  <si>
    <t>nazwa</t>
  </si>
  <si>
    <t>Cena jednostkowa [PLN]</t>
  </si>
  <si>
    <t>Wartość [PLN]</t>
  </si>
  <si>
    <t>D.04.00.00</t>
  </si>
  <si>
    <t>Odtworzenie trasy i punktów wysokościowych</t>
  </si>
  <si>
    <t>D.06.00.00</t>
  </si>
  <si>
    <t>ROBOTY WYKOŃCZENIOWE</t>
  </si>
  <si>
    <t>szt.</t>
  </si>
  <si>
    <t>m</t>
  </si>
  <si>
    <t>D.01.02.04</t>
  </si>
  <si>
    <r>
      <t>m</t>
    </r>
    <r>
      <rPr>
        <vertAlign val="superscript"/>
        <sz val="10"/>
        <rFont val="Arial"/>
        <family val="2"/>
        <charset val="238"/>
      </rPr>
      <t>2</t>
    </r>
  </si>
  <si>
    <t>D.02.00.00</t>
  </si>
  <si>
    <t>ROBOTY ZIEMNE</t>
  </si>
  <si>
    <t>D.02.01.01</t>
  </si>
  <si>
    <t>Wykopy w gruntach nieskalistych</t>
  </si>
  <si>
    <r>
      <t>m</t>
    </r>
    <r>
      <rPr>
        <sz val="10"/>
        <rFont val="Calibri"/>
        <family val="2"/>
        <charset val="238"/>
      </rPr>
      <t>³</t>
    </r>
  </si>
  <si>
    <t>D.02.03.01</t>
  </si>
  <si>
    <t>Wykonanie nasypów</t>
  </si>
  <si>
    <t>Odtworzenie trasy i punktów wysokościowych przy liniowych robotach ziemnych (drogi) w terenie równinnym, obsługa geodezyjna, inwentaryzacja powykonawcza, zastabilizowanie punktów osnowy geodezyjnej w sposób trwały, ochrona ich przed zniszczeniem oraz oznakowanie w sposób ułatwiający odszukanie</t>
  </si>
  <si>
    <t>Rozbiórka elementów dróg</t>
  </si>
  <si>
    <t>D.04.03.01</t>
  </si>
  <si>
    <t>Oczyszczenie i skropienie warstw konstrukcyjnych</t>
  </si>
  <si>
    <r>
      <t>m</t>
    </r>
    <r>
      <rPr>
        <vertAlign val="superscript"/>
        <sz val="10"/>
        <rFont val="Arial"/>
        <family val="2"/>
      </rPr>
      <t>2</t>
    </r>
  </si>
  <si>
    <t>D.05.00.00</t>
  </si>
  <si>
    <t>NAWIERZCHNIE</t>
  </si>
  <si>
    <t>D.05.03.05</t>
  </si>
  <si>
    <t>Nawierzchnie z betonu asfaltowego</t>
  </si>
  <si>
    <t>D.07.00.00</t>
  </si>
  <si>
    <t>URZĄDZENIA BEZPIECZEŃSTWA RUCHU</t>
  </si>
  <si>
    <t>D.07.02.01</t>
  </si>
  <si>
    <t>Oznakowanie Pionowe</t>
  </si>
  <si>
    <t>D.03.00.00</t>
  </si>
  <si>
    <t>ODWODNIENIE KORPUSU DROGOWEGO</t>
  </si>
  <si>
    <t>Dodatek za każdy dalszy 1 km przewozu gruzu ponad 1 km (transport gruzu na odległość do 10 km)</t>
  </si>
  <si>
    <t>D.08.00.00</t>
  </si>
  <si>
    <t>ELEMENTY ULIC I DRÓG</t>
  </si>
  <si>
    <t>D.08.01.01</t>
  </si>
  <si>
    <t>Krawężniki betonowe na ławie betonowej</t>
  </si>
  <si>
    <t>Ustawienie słupków z rur stalowych ø70 dla znaków drogowych, wraz z wykopaniem i zasypaniem dołów z ubiciem warstwami</t>
  </si>
  <si>
    <t>D.04.05.01</t>
  </si>
  <si>
    <t>Podbudowa i podłoże z gruntu lub kruszywa stabilizowanego cementem</t>
  </si>
  <si>
    <t>D.07.01.01</t>
  </si>
  <si>
    <t>Oznakowanie Poziome</t>
  </si>
  <si>
    <t>D.08.03.01</t>
  </si>
  <si>
    <t>Betonowe obrzeża chodnikowe</t>
  </si>
  <si>
    <t>Ustawienie obrzeży betonowych o wymiarach 30x8x100 cm na ławie betonowej C8/10 z oporem, spoiny wypełnione zaprawą cementową</t>
  </si>
  <si>
    <t>Ogółem netto</t>
  </si>
  <si>
    <t xml:space="preserve"> VAT=23%</t>
  </si>
  <si>
    <t>Ogółem brutto</t>
  </si>
  <si>
    <t>Nr Spec. Tech.</t>
  </si>
  <si>
    <t>Ustawienie krawężników betonowych 15x30x100cm  wraz z wykonaniem ławy betonowej z oporem C12/15</t>
  </si>
  <si>
    <t>Ustawienie krawężników betonowych 12x25x100cm obniżonych wraz z wykonaniem ławy betonowej z oporem C12/15</t>
  </si>
  <si>
    <t xml:space="preserve">Wywiezienie gruzu z terenu rozbiórki samochodami na odl. do 1km </t>
  </si>
  <si>
    <t>KOSZTORYS INWESTORSKI</t>
  </si>
  <si>
    <t>D.03.02.01</t>
  </si>
  <si>
    <t>Elementy kanalizacji deszczowej</t>
  </si>
  <si>
    <r>
      <t>m</t>
    </r>
    <r>
      <rPr>
        <vertAlign val="superscript"/>
        <sz val="10"/>
        <rFont val="Arial"/>
        <family val="2"/>
        <charset val="238"/>
      </rPr>
      <t>2</t>
    </r>
    <r>
      <rPr>
        <sz val="11"/>
        <color theme="1"/>
        <rFont val="Czcionka tekstu podstawowego"/>
        <family val="2"/>
        <charset val="238"/>
      </rPr>
      <t/>
    </r>
  </si>
  <si>
    <t>D.04.04.02</t>
  </si>
  <si>
    <t>Podbudowa z kruszyw łamanych stabilizowanych mechanicznie</t>
  </si>
  <si>
    <t>Warstwa mrozoochronna</t>
  </si>
  <si>
    <t>D.04.02.03</t>
  </si>
  <si>
    <t xml:space="preserve">szt. </t>
  </si>
  <si>
    <t>Kanały z rur PVC SN8 lite o śr. zewn. 200 mm  - przykanaliki</t>
  </si>
  <si>
    <t xml:space="preserve">Oczyszczenie warstw konstrukcyjnych bitumicznych mechanicznie - warstwa wiążąca </t>
  </si>
  <si>
    <t xml:space="preserve">Skropienie mechaniczne warstw konstrukcyjnych ulepszonych emulsją asfaltową - warstwa wiążąca </t>
  </si>
  <si>
    <t xml:space="preserve">Wykonanie wykopów mechanicznie w gruntach kat. I-V z transportem urobku na odkład lub nasyp na odległość do 6 km </t>
  </si>
  <si>
    <t xml:space="preserve">Wykonanie nasypów mechanicznie w gruntach kat. I-VI z pozyskaniem i transportem gruntu na odległość do 6 km (grunt pochodzący z dokopu) </t>
  </si>
  <si>
    <t>Wykonanie warstwy mrozoochronnej z kruszywa naturalnego stabilizowanego mechanicznie - pospółki, grubość warstwy po zagęszczeniu 10 cm (warstwa odsączająca zjazdów  i chodników )</t>
  </si>
  <si>
    <t xml:space="preserve">Studzienki kanalizacyjne systemowe, żelbetowe z osadnikiem 500 mm - wpusty deszczowe z pierścieniami odciążającymi, wpusty typ ciężki , żeliwne </t>
  </si>
  <si>
    <t>PRZEDMIAR ROBÓT</t>
  </si>
  <si>
    <t>Wykonanie podbudowy z mieszanki związanej cementem C1,5/2 , grubość warstwy 15 cm (odtworzenie jezdni po przykanalikach)</t>
  </si>
  <si>
    <t>Wykonanie podbudowy z kruszywa łamanego 0/31,5 stabilizowanego mechanicznie - grubość warstwy po zagęszczeniu 20 cm (podbudowa DDPiR, odtworzenie jezdnii)</t>
  </si>
  <si>
    <t>Wykonanie podbudowy betonowej z  betonu C12/15, grubość warstwy po zagęszczeniu 20 cm (jezdnia przy krawężniku, )</t>
  </si>
  <si>
    <t>Wykonanie warstwy ścieralnej z  betonu asfaltowego AC 11S, grubość warstwy po zagęszczeniu 4 cm ( odtworzenie nawierzchni;  )</t>
  </si>
  <si>
    <t>Wykonanie warstwy wiążącej z betonu asfaltowego AC 11 W,  grubość warstwy 4 cm ( nawierzchnia DDPiR; )</t>
  </si>
  <si>
    <t>Wykonanie warstwy ścieralnej z  betonu asfaltowego AC 11S, grubość warstwy po zagęszczeniu 3 cm ( nawierzchnia DDPiR; )</t>
  </si>
  <si>
    <t>D.06.01.01</t>
  </si>
  <si>
    <t>Humusowanie z obsianiem rowów, grubość warstwy humusu 5 cm oraz wykonanie hydroobsiewu</t>
  </si>
  <si>
    <t>D.05.04.01</t>
  </si>
  <si>
    <t>Zab. geosiatką nawierzchni asfaltowej przed spękaniami</t>
  </si>
  <si>
    <t>Umocnienie powierzchniowe skarp, rowów i ścieków</t>
  </si>
  <si>
    <t>Oznakowanie poziome jezdni masami chemoutwardzalnymi gładkie - symbole (P-23, P-26)</t>
  </si>
  <si>
    <t>Oznakowanie poziome jezdni masami chemoutwardzalnymi struktura - linie   (P-1e, P-3q, P-4, P-6 )</t>
  </si>
  <si>
    <t>Ustawienie słupków z rur stalowych ( słupki wysięgnikowe wraz ze wspornikiemnad DDPiR) z   ø70 dla znaków drogowych, wraz z wykopaniem i zasypaniem dołów z ubiciem warstwami</t>
  </si>
  <si>
    <t>Przymocowanie do gotowych słupków znaków informacyjnych typ D średnie folia II generacji</t>
  </si>
  <si>
    <t>Przymocowanie do gotowych słupków znaków informacyjnych typ T średnie folia II generacji</t>
  </si>
  <si>
    <t>D.10.00.00</t>
  </si>
  <si>
    <t>INNE ROBOTY DROGOWE</t>
  </si>
  <si>
    <t>D.10.01.01</t>
  </si>
  <si>
    <t>Mury oporowe</t>
  </si>
  <si>
    <t>Wykonanie murów oporowych z elementów betonowych prefabrykowanych o przekroju w kształcie litery "L", H=1,5 m.</t>
  </si>
  <si>
    <t>Profilowanie i zagęszczenie podłoża mechanicznie pod warstwy konstrukcyjne jezdni, DDPiR w gruntach kat. I-IV</t>
  </si>
  <si>
    <t xml:space="preserve">Wykonanie ubezpieczenia płytami z betonu cementowego dna i skarp projektowanego rowu w miejscu wylotu przykanalika wpustu deszczowego do rowu, płyty chodnikowe, betonowe o wym. 50x50x7 cm na podsypce cementowo-piaskowej gr. 3 cm </t>
  </si>
  <si>
    <t>Wykonanie warstwy wiążącej z betonu asfaltowego AC 11 W,  grubość warstwy 5 cm ( zjazdy w ciągu DDPiR, odtworzenie nawierzchni; )</t>
  </si>
  <si>
    <t>Wykonanie warstwy wiążącej z betonu asfaltowego AC 11 W,  grubość warstwy 3 cm ( odtworzenie jezdni po przykanalikach; )</t>
  </si>
  <si>
    <t>Wzmocnienie nawierzchni bitumicznej siatką z włókien szklanych120kNx120kN pasem szer. 1 m. Siatka wstępnie powlekana asfaltem ( odtworzenie nawierzchni;  )</t>
  </si>
  <si>
    <t>Rozebranie nawierzchni bitumicznej wraz z pobudową grubości łącznej 25 cm</t>
  </si>
  <si>
    <t>Przymocowanie do gotowych słupków znaków informacyjnych typ A,B,C średnie folia II generacji</t>
  </si>
  <si>
    <t>Przymocowanie do gotowych słupków znaków informacyjnych typ U-3a średnie folia II generacji</t>
  </si>
  <si>
    <t>Rozebranie znaków drogowych</t>
  </si>
  <si>
    <t>TABELA ELEMENTÓW SCALONYCH</t>
  </si>
  <si>
    <t>l.p.</t>
  </si>
  <si>
    <t>Podstawa</t>
  </si>
  <si>
    <t>Opis robót</t>
  </si>
  <si>
    <t>Roboty przygotowawcze</t>
  </si>
  <si>
    <t>Roboty ziemne</t>
  </si>
  <si>
    <t>Odwodnienie korpusu drogowego</t>
  </si>
  <si>
    <t>Podbudowy</t>
  </si>
  <si>
    <t xml:space="preserve">Nawierzchnie </t>
  </si>
  <si>
    <t>Roboty wykończeniowe</t>
  </si>
  <si>
    <t>Urządzenia bezpieczeństwa ruchu</t>
  </si>
  <si>
    <t>Elementy ulic i dróg</t>
  </si>
  <si>
    <t>Razem netto:</t>
  </si>
  <si>
    <t>Podatek VAT:</t>
  </si>
  <si>
    <t>Razem brutto:</t>
  </si>
  <si>
    <t>Roboty inne</t>
  </si>
  <si>
    <t>Ustawienie poręczy ochronnych U-12a( bariera ocynk z rur o śr. 48,3 mm, h = 1,2 m)</t>
  </si>
  <si>
    <t>Ścinanie drzew bez utrudnień śr. do 15cm wraz z karczowaniem pni oraz wywiezieniem dłużyc, gałęzi i karpiny</t>
  </si>
  <si>
    <t>Ścinanie drzew bez utrudnień śr. 16 - 35 cm wraz z karczowaniem pni oraz wywiezieniem dłużyc, gałęzi i karpiny</t>
  </si>
  <si>
    <t>Ścinanie drzew bez utrudnień śr. 36 - 50 cm wraz z karczowaniem pni oraz wywiezieniem dłużyc, gałęzi i karpiny</t>
  </si>
  <si>
    <t>Przebudowa drogi gminnej nr 220829W w miejscowości Gliniak polegająca na budowie drogi dla pieszych i rowerów. Etap I, odc w km  0+466,6 - 0+976</t>
  </si>
  <si>
    <t>Przebudowa drogi gminnej nr 220829W w miejscowości Gliniak polegająca na budowie drogi dla pieszych i rowerów. Etap 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</si>
</sst>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0\+000"/>
    <numFmt numFmtId="165" formatCode="0.0"/>
    <numFmt numFmtId="166" formatCode="00\-000"/>
    <numFmt numFmtId="167" formatCode="0.000"/>
  </numFmts>
  <fonts count="36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PL Courier New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b/>
      <sz val="14"/>
      <color indexed="8"/>
      <name val="Czcionka tekstu podstawowego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MS Sans Serif"/>
      <family val="2"/>
      <charset val="238"/>
    </font>
    <font>
      <sz val="10"/>
      <name val="PL Times New Roman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charset val="238"/>
    </font>
    <font>
      <vertAlign val="superscript"/>
      <sz val="10"/>
      <name val="Arial"/>
      <family val="2"/>
    </font>
    <font>
      <b/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8"/>
      <name val="Arial"/>
      <family val="2"/>
      <charset val="238"/>
    </font>
    <font>
      <sz val="12"/>
      <color theme="1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sz val="11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1" applyNumberFormat="0" applyFont="0" applyFill="0" applyBorder="0" applyProtection="0">
      <alignment vertical="top" wrapText="1"/>
    </xf>
    <xf numFmtId="0" fontId="18" fillId="0" borderId="0"/>
    <xf numFmtId="0" fontId="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</cellStyleXfs>
  <cellXfs count="220">
    <xf numFmtId="0" fontId="0" fillId="0" borderId="0" xfId="0"/>
    <xf numFmtId="1" fontId="5" fillId="0" borderId="0" xfId="14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3" fillId="0" borderId="17" xfId="0" applyFont="1" applyBorder="1" applyAlignment="1">
      <alignment horizontal="center" vertical="center"/>
    </xf>
    <xf numFmtId="0" fontId="14" fillId="0" borderId="0" xfId="0" applyFont="1"/>
    <xf numFmtId="0" fontId="13" fillId="0" borderId="20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0" fontId="7" fillId="0" borderId="14" xfId="13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 wrapText="1"/>
    </xf>
    <xf numFmtId="0" fontId="7" fillId="0" borderId="24" xfId="13" applyFont="1" applyBorder="1" applyAlignment="1">
      <alignment horizontal="center" vertical="center" wrapText="1"/>
    </xf>
    <xf numFmtId="0" fontId="16" fillId="0" borderId="15" xfId="0" applyFont="1" applyBorder="1"/>
    <xf numFmtId="0" fontId="16" fillId="0" borderId="15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164" fontId="2" fillId="0" borderId="12" xfId="13" applyNumberFormat="1" applyFont="1" applyBorder="1" applyAlignment="1">
      <alignment horizontal="center" vertical="center"/>
    </xf>
    <xf numFmtId="164" fontId="2" fillId="0" borderId="14" xfId="13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1" fontId="13" fillId="0" borderId="17" xfId="0" applyNumberFormat="1" applyFont="1" applyBorder="1" applyAlignment="1">
      <alignment horizontal="center" vertical="center"/>
    </xf>
    <xf numFmtId="1" fontId="13" fillId="0" borderId="19" xfId="0" applyNumberFormat="1" applyFont="1" applyBorder="1" applyAlignment="1">
      <alignment horizontal="center" vertical="center"/>
    </xf>
    <xf numFmtId="165" fontId="13" fillId="0" borderId="17" xfId="0" applyNumberFormat="1" applyFont="1" applyBorder="1" applyAlignment="1">
      <alignment horizontal="center" vertical="center"/>
    </xf>
    <xf numFmtId="165" fontId="13" fillId="0" borderId="19" xfId="0" applyNumberFormat="1" applyFont="1" applyBorder="1" applyAlignment="1">
      <alignment horizontal="center" vertical="center"/>
    </xf>
    <xf numFmtId="1" fontId="13" fillId="0" borderId="21" xfId="0" applyNumberFormat="1" applyFont="1" applyBorder="1" applyAlignment="1">
      <alignment horizontal="center" vertical="center"/>
    </xf>
    <xf numFmtId="1" fontId="13" fillId="0" borderId="20" xfId="0" applyNumberFormat="1" applyFont="1" applyBorder="1" applyAlignment="1">
      <alignment horizontal="center" vertical="center"/>
    </xf>
    <xf numFmtId="164" fontId="2" fillId="0" borderId="29" xfId="13" applyNumberFormat="1" applyFont="1" applyBorder="1" applyAlignment="1">
      <alignment horizontal="center" vertical="center"/>
    </xf>
    <xf numFmtId="165" fontId="13" fillId="0" borderId="20" xfId="0" applyNumberFormat="1" applyFont="1" applyBorder="1" applyAlignment="1">
      <alignment horizontal="center" vertical="center"/>
    </xf>
    <xf numFmtId="1" fontId="13" fillId="0" borderId="22" xfId="0" applyNumberFormat="1" applyFont="1" applyBorder="1" applyAlignment="1">
      <alignment horizontal="center" vertical="center"/>
    </xf>
    <xf numFmtId="1" fontId="17" fillId="0" borderId="18" xfId="0" applyNumberFormat="1" applyFont="1" applyBorder="1" applyAlignment="1">
      <alignment horizontal="center" vertical="center"/>
    </xf>
    <xf numFmtId="49" fontId="7" fillId="3" borderId="32" xfId="17" applyNumberFormat="1" applyFont="1" applyFill="1" applyBorder="1" applyAlignment="1">
      <alignment horizontal="left" vertical="center" wrapText="1"/>
    </xf>
    <xf numFmtId="0" fontId="7" fillId="3" borderId="17" xfId="17" applyFont="1" applyFill="1" applyBorder="1" applyAlignment="1">
      <alignment horizontal="center" vertical="center"/>
    </xf>
    <xf numFmtId="0" fontId="2" fillId="0" borderId="17" xfId="16" applyFont="1" applyBorder="1" applyAlignment="1">
      <alignment horizontal="center" vertical="center"/>
    </xf>
    <xf numFmtId="0" fontId="20" fillId="0" borderId="37" xfId="0" applyFont="1" applyBorder="1" applyAlignment="1">
      <alignment horizontal="left" wrapText="1"/>
    </xf>
    <xf numFmtId="0" fontId="2" fillId="2" borderId="12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2" fillId="0" borderId="17" xfId="0" quotePrefix="1" applyNumberFormat="1" applyFont="1" applyBorder="1" applyAlignment="1">
      <alignment horizontal="left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7" fillId="2" borderId="16" xfId="16" applyFont="1" applyFill="1" applyBorder="1" applyAlignment="1">
      <alignment horizontal="center" vertical="center"/>
    </xf>
    <xf numFmtId="49" fontId="7" fillId="2" borderId="16" xfId="16" applyNumberFormat="1" applyFont="1" applyFill="1" applyBorder="1" applyAlignment="1">
      <alignment horizontal="left" vertical="center" wrapText="1"/>
    </xf>
    <xf numFmtId="49" fontId="7" fillId="2" borderId="16" xfId="16" applyNumberFormat="1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49" fontId="7" fillId="4" borderId="17" xfId="0" applyNumberFormat="1" applyFont="1" applyFill="1" applyBorder="1" applyAlignment="1">
      <alignment horizontal="left" vertical="center" wrapText="1"/>
    </xf>
    <xf numFmtId="49" fontId="2" fillId="0" borderId="17" xfId="0" applyNumberFormat="1" applyFont="1" applyBorder="1" applyAlignment="1">
      <alignment horizontal="left" vertical="center" wrapText="1"/>
    </xf>
    <xf numFmtId="0" fontId="7" fillId="4" borderId="17" xfId="16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49" fontId="7" fillId="4" borderId="21" xfId="0" applyNumberFormat="1" applyFont="1" applyFill="1" applyBorder="1" applyAlignment="1">
      <alignment horizontal="left" vertical="center" wrapText="1"/>
    </xf>
    <xf numFmtId="0" fontId="23" fillId="0" borderId="0" xfId="0" applyFont="1"/>
    <xf numFmtId="49" fontId="7" fillId="4" borderId="17" xfId="0" applyNumberFormat="1" applyFont="1" applyFill="1" applyBorder="1" applyAlignment="1">
      <alignment horizontal="center" vertical="center" wrapText="1"/>
    </xf>
    <xf numFmtId="49" fontId="2" fillId="3" borderId="17" xfId="0" applyNumberFormat="1" applyFont="1" applyFill="1" applyBorder="1" applyAlignment="1">
      <alignment horizontal="center" vertical="center" wrapText="1"/>
    </xf>
    <xf numFmtId="49" fontId="2" fillId="4" borderId="17" xfId="0" applyNumberFormat="1" applyFont="1" applyFill="1" applyBorder="1" applyAlignment="1">
      <alignment horizontal="center" vertical="center" wrapText="1"/>
    </xf>
    <xf numFmtId="0" fontId="7" fillId="2" borderId="17" xfId="16" applyFont="1" applyFill="1" applyBorder="1" applyAlignment="1">
      <alignment horizontal="center" vertical="center"/>
    </xf>
    <xf numFmtId="49" fontId="7" fillId="2" borderId="17" xfId="16" applyNumberFormat="1" applyFont="1" applyFill="1" applyBorder="1" applyAlignment="1">
      <alignment horizontal="left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7" fillId="4" borderId="17" xfId="16" applyNumberFormat="1" applyFont="1" applyFill="1" applyBorder="1" applyAlignment="1">
      <alignment horizontal="center" vertical="center" wrapText="1"/>
    </xf>
    <xf numFmtId="49" fontId="7" fillId="4" borderId="17" xfId="16" applyNumberFormat="1" applyFont="1" applyFill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49" fontId="25" fillId="0" borderId="17" xfId="0" quotePrefix="1" applyNumberFormat="1" applyFont="1" applyBorder="1" applyAlignment="1">
      <alignment horizontal="left" vertical="center" wrapText="1"/>
    </xf>
    <xf numFmtId="0" fontId="25" fillId="4" borderId="12" xfId="0" applyFont="1" applyFill="1" applyBorder="1" applyAlignment="1">
      <alignment horizontal="center" vertical="center"/>
    </xf>
    <xf numFmtId="0" fontId="26" fillId="4" borderId="17" xfId="16" applyFont="1" applyFill="1" applyBorder="1" applyAlignment="1">
      <alignment horizontal="center" vertical="center"/>
    </xf>
    <xf numFmtId="49" fontId="26" fillId="4" borderId="17" xfId="16" applyNumberFormat="1" applyFont="1" applyFill="1" applyBorder="1" applyAlignment="1">
      <alignment horizontal="left" vertical="center" wrapText="1"/>
    </xf>
    <xf numFmtId="49" fontId="26" fillId="4" borderId="17" xfId="16" applyNumberFormat="1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49" fontId="25" fillId="0" borderId="17" xfId="0" applyNumberFormat="1" applyFont="1" applyBorder="1" applyAlignment="1">
      <alignment horizontal="center" vertical="center" wrapText="1"/>
    </xf>
    <xf numFmtId="49" fontId="26" fillId="4" borderId="17" xfId="0" applyNumberFormat="1" applyFont="1" applyFill="1" applyBorder="1" applyAlignment="1">
      <alignment horizontal="left" vertical="center" wrapText="1"/>
    </xf>
    <xf numFmtId="49" fontId="25" fillId="0" borderId="17" xfId="0" applyNumberFormat="1" applyFont="1" applyBorder="1" applyAlignment="1">
      <alignment horizontal="left" vertical="center" wrapText="1"/>
    </xf>
    <xf numFmtId="49" fontId="25" fillId="4" borderId="17" xfId="0" applyNumberFormat="1" applyFont="1" applyFill="1" applyBorder="1" applyAlignment="1">
      <alignment horizontal="center" vertical="center" wrapText="1"/>
    </xf>
    <xf numFmtId="0" fontId="25" fillId="3" borderId="12" xfId="0" applyFont="1" applyFill="1" applyBorder="1" applyAlignment="1">
      <alignment horizontal="center" vertical="center"/>
    </xf>
    <xf numFmtId="0" fontId="7" fillId="3" borderId="31" xfId="17" applyFont="1" applyFill="1" applyBorder="1" applyAlignment="1">
      <alignment horizontal="center" vertical="center"/>
    </xf>
    <xf numFmtId="49" fontId="25" fillId="3" borderId="17" xfId="0" applyNumberFormat="1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/>
    </xf>
    <xf numFmtId="0" fontId="7" fillId="2" borderId="20" xfId="16" applyFont="1" applyFill="1" applyBorder="1" applyAlignment="1">
      <alignment horizontal="center" vertical="center"/>
    </xf>
    <xf numFmtId="0" fontId="25" fillId="2" borderId="12" xfId="0" applyFont="1" applyFill="1" applyBorder="1" applyAlignment="1">
      <alignment horizontal="center" vertical="center"/>
    </xf>
    <xf numFmtId="0" fontId="26" fillId="2" borderId="17" xfId="16" applyFont="1" applyFill="1" applyBorder="1" applyAlignment="1">
      <alignment horizontal="center" vertical="center"/>
    </xf>
    <xf numFmtId="49" fontId="26" fillId="2" borderId="17" xfId="16" applyNumberFormat="1" applyFont="1" applyFill="1" applyBorder="1" applyAlignment="1">
      <alignment horizontal="left" vertical="center" wrapText="1"/>
    </xf>
    <xf numFmtId="49" fontId="25" fillId="2" borderId="17" xfId="0" applyNumberFormat="1" applyFont="1" applyFill="1" applyBorder="1" applyAlignment="1">
      <alignment horizontal="center" vertical="center" wrapText="1"/>
    </xf>
    <xf numFmtId="2" fontId="25" fillId="0" borderId="17" xfId="0" applyNumberFormat="1" applyFont="1" applyBorder="1" applyAlignment="1">
      <alignment horizontal="left" vertical="center" wrapText="1"/>
    </xf>
    <xf numFmtId="49" fontId="7" fillId="2" borderId="17" xfId="16" applyNumberFormat="1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/>
    </xf>
    <xf numFmtId="0" fontId="25" fillId="4" borderId="17" xfId="0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/>
    </xf>
    <xf numFmtId="49" fontId="2" fillId="0" borderId="17" xfId="16" applyNumberFormat="1" applyFont="1" applyBorder="1" applyAlignment="1">
      <alignment horizontal="left" vertical="center" wrapText="1"/>
    </xf>
    <xf numFmtId="49" fontId="7" fillId="2" borderId="20" xfId="16" applyNumberFormat="1" applyFont="1" applyFill="1" applyBorder="1" applyAlignment="1">
      <alignment horizontal="left" vertical="center" wrapText="1"/>
    </xf>
    <xf numFmtId="166" fontId="2" fillId="0" borderId="17" xfId="0" applyNumberFormat="1" applyFont="1" applyBorder="1" applyAlignment="1">
      <alignment horizontal="left" vertical="center" wrapText="1"/>
    </xf>
    <xf numFmtId="1" fontId="7" fillId="0" borderId="19" xfId="0" applyNumberFormat="1" applyFont="1" applyBorder="1" applyAlignment="1">
      <alignment horizontal="center" vertical="center" wrapText="1"/>
    </xf>
    <xf numFmtId="4" fontId="7" fillId="0" borderId="19" xfId="0" applyNumberFormat="1" applyFont="1" applyBorder="1" applyAlignment="1">
      <alignment horizontal="center" vertical="center" wrapText="1"/>
    </xf>
    <xf numFmtId="4" fontId="7" fillId="4" borderId="36" xfId="0" applyNumberFormat="1" applyFont="1" applyFill="1" applyBorder="1" applyAlignment="1">
      <alignment horizontal="center" vertical="center" wrapText="1"/>
    </xf>
    <xf numFmtId="167" fontId="7" fillId="0" borderId="36" xfId="0" applyNumberFormat="1" applyFont="1" applyBorder="1" applyAlignment="1">
      <alignment horizontal="center" vertical="center" wrapText="1"/>
    </xf>
    <xf numFmtId="2" fontId="7" fillId="4" borderId="36" xfId="0" applyNumberFormat="1" applyFont="1" applyFill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2" fontId="26" fillId="0" borderId="36" xfId="0" applyNumberFormat="1" applyFont="1" applyBorder="1" applyAlignment="1">
      <alignment horizontal="center" vertical="center" wrapText="1"/>
    </xf>
    <xf numFmtId="2" fontId="26" fillId="3" borderId="36" xfId="0" applyNumberFormat="1" applyFont="1" applyFill="1" applyBorder="1" applyAlignment="1">
      <alignment horizontal="center" vertical="center" wrapText="1"/>
    </xf>
    <xf numFmtId="2" fontId="26" fillId="4" borderId="36" xfId="0" applyNumberFormat="1" applyFont="1" applyFill="1" applyBorder="1" applyAlignment="1">
      <alignment horizontal="center" vertical="center" wrapText="1"/>
    </xf>
    <xf numFmtId="2" fontId="7" fillId="3" borderId="36" xfId="0" applyNumberFormat="1" applyFont="1" applyFill="1" applyBorder="1" applyAlignment="1">
      <alignment horizontal="center" vertical="center" wrapText="1"/>
    </xf>
    <xf numFmtId="2" fontId="25" fillId="2" borderId="36" xfId="0" applyNumberFormat="1" applyFont="1" applyFill="1" applyBorder="1" applyAlignment="1">
      <alignment horizontal="center" vertical="center"/>
    </xf>
    <xf numFmtId="2" fontId="2" fillId="2" borderId="36" xfId="0" applyNumberFormat="1" applyFont="1" applyFill="1" applyBorder="1" applyAlignment="1">
      <alignment horizontal="center" vertical="center"/>
    </xf>
    <xf numFmtId="2" fontId="2" fillId="2" borderId="3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49" fontId="2" fillId="0" borderId="0" xfId="0" quotePrefix="1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4" fontId="21" fillId="0" borderId="17" xfId="22" applyNumberFormat="1" applyFont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wrapText="1"/>
    </xf>
    <xf numFmtId="4" fontId="2" fillId="5" borderId="17" xfId="0" applyNumberFormat="1" applyFont="1" applyFill="1" applyBorder="1" applyAlignment="1">
      <alignment horizontal="center" vertical="center" wrapText="1"/>
    </xf>
    <xf numFmtId="0" fontId="34" fillId="0" borderId="17" xfId="0" applyFont="1" applyBorder="1"/>
    <xf numFmtId="49" fontId="7" fillId="2" borderId="11" xfId="16" applyNumberFormat="1" applyFont="1" applyFill="1" applyBorder="1" applyAlignment="1">
      <alignment vertical="center" wrapText="1"/>
    </xf>
    <xf numFmtId="4" fontId="7" fillId="4" borderId="13" xfId="0" applyNumberFormat="1" applyFont="1" applyFill="1" applyBorder="1" applyAlignment="1">
      <alignment vertical="center" wrapText="1"/>
    </xf>
    <xf numFmtId="4" fontId="21" fillId="0" borderId="13" xfId="0" applyNumberFormat="1" applyFont="1" applyBorder="1" applyAlignment="1">
      <alignment vertical="center"/>
    </xf>
    <xf numFmtId="4" fontId="7" fillId="3" borderId="13" xfId="0" applyNumberFormat="1" applyFont="1" applyFill="1" applyBorder="1" applyAlignment="1">
      <alignment vertical="center" wrapText="1"/>
    </xf>
    <xf numFmtId="4" fontId="21" fillId="5" borderId="13" xfId="0" applyNumberFormat="1" applyFont="1" applyFill="1" applyBorder="1" applyAlignment="1">
      <alignment vertical="center"/>
    </xf>
    <xf numFmtId="4" fontId="21" fillId="3" borderId="13" xfId="0" applyNumberFormat="1" applyFont="1" applyFill="1" applyBorder="1" applyAlignment="1">
      <alignment vertical="center"/>
    </xf>
    <xf numFmtId="4" fontId="2" fillId="4" borderId="13" xfId="22" applyNumberFormat="1" applyFont="1" applyFill="1" applyBorder="1" applyAlignment="1">
      <alignment vertical="center" wrapText="1"/>
    </xf>
    <xf numFmtId="4" fontId="31" fillId="0" borderId="8" xfId="0" applyNumberFormat="1" applyFont="1" applyBorder="1" applyAlignment="1">
      <alignment vertical="center"/>
    </xf>
    <xf numFmtId="4" fontId="31" fillId="0" borderId="9" xfId="0" applyNumberFormat="1" applyFont="1" applyBorder="1" applyAlignment="1">
      <alignment vertical="center"/>
    </xf>
    <xf numFmtId="4" fontId="31" fillId="0" borderId="40" xfId="0" applyNumberFormat="1" applyFont="1" applyBorder="1" applyAlignment="1">
      <alignment vertical="center"/>
    </xf>
    <xf numFmtId="0" fontId="7" fillId="0" borderId="17" xfId="16" applyFont="1" applyBorder="1" applyAlignment="1">
      <alignment horizontal="center" vertical="center"/>
    </xf>
    <xf numFmtId="2" fontId="7" fillId="0" borderId="17" xfId="0" applyNumberFormat="1" applyFont="1" applyBorder="1" applyAlignment="1">
      <alignment horizontal="center" vertical="center" wrapText="1"/>
    </xf>
    <xf numFmtId="0" fontId="35" fillId="0" borderId="0" xfId="0" applyFont="1"/>
    <xf numFmtId="2" fontId="26" fillId="6" borderId="36" xfId="0" applyNumberFormat="1" applyFont="1" applyFill="1" applyBorder="1" applyAlignment="1">
      <alignment horizontal="center" vertical="center" wrapText="1"/>
    </xf>
    <xf numFmtId="2" fontId="29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2" fontId="7" fillId="2" borderId="16" xfId="16" applyNumberFormat="1" applyFont="1" applyFill="1" applyBorder="1" applyAlignment="1">
      <alignment horizontal="center" vertical="center" wrapText="1"/>
    </xf>
    <xf numFmtId="2" fontId="21" fillId="0" borderId="17" xfId="0" applyNumberFormat="1" applyFont="1" applyBorder="1" applyAlignment="1">
      <alignment horizontal="center" vertical="center"/>
    </xf>
    <xf numFmtId="2" fontId="7" fillId="4" borderId="17" xfId="0" applyNumberFormat="1" applyFont="1" applyFill="1" applyBorder="1" applyAlignment="1">
      <alignment horizontal="center" vertical="center" wrapText="1"/>
    </xf>
    <xf numFmtId="2" fontId="21" fillId="5" borderId="17" xfId="0" applyNumberFormat="1" applyFont="1" applyFill="1" applyBorder="1" applyAlignment="1">
      <alignment horizontal="center" vertical="center"/>
    </xf>
    <xf numFmtId="2" fontId="21" fillId="3" borderId="17" xfId="0" applyNumberFormat="1" applyFont="1" applyFill="1" applyBorder="1" applyAlignment="1">
      <alignment horizontal="center" vertical="center"/>
    </xf>
    <xf numFmtId="2" fontId="2" fillId="4" borderId="17" xfId="22" applyNumberFormat="1" applyFont="1" applyFill="1" applyBorder="1" applyAlignment="1">
      <alignment horizontal="center" vertical="center" wrapText="1"/>
    </xf>
    <xf numFmtId="2" fontId="7" fillId="6" borderId="17" xfId="22" applyNumberFormat="1" applyFont="1" applyFill="1" applyBorder="1" applyAlignment="1">
      <alignment horizontal="center" vertical="center"/>
    </xf>
    <xf numFmtId="0" fontId="23" fillId="0" borderId="41" xfId="0" applyFont="1" applyBorder="1"/>
    <xf numFmtId="0" fontId="2" fillId="0" borderId="21" xfId="0" applyFont="1" applyBorder="1" applyAlignment="1">
      <alignment horizontal="center" vertical="center"/>
    </xf>
    <xf numFmtId="4" fontId="21" fillId="0" borderId="36" xfId="0" applyNumberFormat="1" applyFont="1" applyBorder="1" applyAlignment="1">
      <alignment vertical="center"/>
    </xf>
    <xf numFmtId="0" fontId="23" fillId="0" borderId="42" xfId="0" applyFont="1" applyBorder="1"/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0" fillId="0" borderId="0" xfId="0" applyFont="1" applyAlignment="1">
      <alignment horizontal="center" wrapText="1"/>
    </xf>
    <xf numFmtId="4" fontId="7" fillId="0" borderId="17" xfId="0" applyNumberFormat="1" applyFont="1" applyBorder="1" applyAlignment="1">
      <alignment horizontal="center" vertical="center" wrapText="1"/>
    </xf>
    <xf numFmtId="4" fontId="21" fillId="0" borderId="17" xfId="22" applyNumberFormat="1" applyFont="1" applyBorder="1" applyAlignment="1">
      <alignment vertical="center"/>
    </xf>
    <xf numFmtId="4" fontId="21" fillId="0" borderId="13" xfId="22" applyNumberFormat="1" applyFont="1" applyBorder="1" applyAlignment="1">
      <alignment horizontal="right" vertical="center"/>
    </xf>
    <xf numFmtId="0" fontId="21" fillId="5" borderId="17" xfId="0" applyFont="1" applyFill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2" fillId="0" borderId="20" xfId="16" applyFont="1" applyBorder="1" applyAlignment="1">
      <alignment horizontal="center" vertical="center"/>
    </xf>
    <xf numFmtId="49" fontId="25" fillId="0" borderId="20" xfId="0" quotePrefix="1" applyNumberFormat="1" applyFont="1" applyBorder="1" applyAlignment="1">
      <alignment horizontal="left" vertical="center" wrapText="1"/>
    </xf>
    <xf numFmtId="49" fontId="25" fillId="0" borderId="20" xfId="0" applyNumberFormat="1" applyFont="1" applyBorder="1" applyAlignment="1">
      <alignment horizontal="center" vertical="center" wrapText="1"/>
    </xf>
    <xf numFmtId="2" fontId="7" fillId="0" borderId="39" xfId="0" applyNumberFormat="1" applyFont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/>
    </xf>
    <xf numFmtId="0" fontId="7" fillId="5" borderId="17" xfId="16" applyFont="1" applyFill="1" applyBorder="1" applyAlignment="1">
      <alignment horizontal="center" vertical="center"/>
    </xf>
    <xf numFmtId="49" fontId="7" fillId="5" borderId="17" xfId="0" applyNumberFormat="1" applyFont="1" applyFill="1" applyBorder="1" applyAlignment="1">
      <alignment horizontal="left" vertical="center" wrapText="1"/>
    </xf>
    <xf numFmtId="49" fontId="7" fillId="5" borderId="17" xfId="0" applyNumberFormat="1" applyFont="1" applyFill="1" applyBorder="1" applyAlignment="1">
      <alignment horizontal="center" vertical="center" wrapText="1"/>
    </xf>
    <xf numFmtId="2" fontId="7" fillId="5" borderId="36" xfId="0" applyNumberFormat="1" applyFont="1" applyFill="1" applyBorder="1" applyAlignment="1">
      <alignment horizontal="center" vertical="center" wrapText="1"/>
    </xf>
    <xf numFmtId="0" fontId="21" fillId="3" borderId="17" xfId="0" applyFont="1" applyFill="1" applyBorder="1" applyAlignment="1">
      <alignment horizontal="center" vertical="center"/>
    </xf>
    <xf numFmtId="4" fontId="7" fillId="4" borderId="17" xfId="0" applyNumberFormat="1" applyFont="1" applyFill="1" applyBorder="1" applyAlignment="1">
      <alignment horizontal="center" vertical="center" wrapText="1"/>
    </xf>
    <xf numFmtId="167" fontId="7" fillId="0" borderId="17" xfId="0" applyNumberFormat="1" applyFont="1" applyBorder="1" applyAlignment="1">
      <alignment horizontal="center" vertical="center" wrapText="1"/>
    </xf>
    <xf numFmtId="2" fontId="26" fillId="0" borderId="17" xfId="0" applyNumberFormat="1" applyFont="1" applyBorder="1" applyAlignment="1">
      <alignment horizontal="center" vertical="center" wrapText="1"/>
    </xf>
    <xf numFmtId="2" fontId="26" fillId="3" borderId="17" xfId="0" applyNumberFormat="1" applyFont="1" applyFill="1" applyBorder="1" applyAlignment="1">
      <alignment horizontal="center" vertical="center" wrapText="1"/>
    </xf>
    <xf numFmtId="2" fontId="26" fillId="4" borderId="17" xfId="0" applyNumberFormat="1" applyFont="1" applyFill="1" applyBorder="1" applyAlignment="1">
      <alignment horizontal="center" vertical="center" wrapText="1"/>
    </xf>
    <xf numFmtId="2" fontId="26" fillId="6" borderId="17" xfId="0" applyNumberFormat="1" applyFont="1" applyFill="1" applyBorder="1" applyAlignment="1">
      <alignment horizontal="center" vertical="center" wrapText="1"/>
    </xf>
    <xf numFmtId="2" fontId="7" fillId="3" borderId="17" xfId="0" applyNumberFormat="1" applyFont="1" applyFill="1" applyBorder="1" applyAlignment="1">
      <alignment horizontal="center" vertical="center" wrapText="1"/>
    </xf>
    <xf numFmtId="2" fontId="25" fillId="2" borderId="17" xfId="0" applyNumberFormat="1" applyFont="1" applyFill="1" applyBorder="1" applyAlignment="1">
      <alignment horizontal="center" vertical="center"/>
    </xf>
    <xf numFmtId="2" fontId="7" fillId="5" borderId="17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/>
    </xf>
    <xf numFmtId="2" fontId="7" fillId="0" borderId="20" xfId="0" applyNumberFormat="1" applyFont="1" applyBorder="1" applyAlignment="1">
      <alignment horizontal="center" vertical="center" wrapText="1"/>
    </xf>
    <xf numFmtId="2" fontId="2" fillId="2" borderId="20" xfId="0" applyNumberFormat="1" applyFont="1" applyFill="1" applyBorder="1" applyAlignment="1">
      <alignment horizontal="center" vertical="center"/>
    </xf>
    <xf numFmtId="49" fontId="2" fillId="0" borderId="37" xfId="0" quotePrefix="1" applyNumberFormat="1" applyFont="1" applyBorder="1" applyAlignment="1">
      <alignment horizontal="left" vertical="center" wrapText="1"/>
    </xf>
    <xf numFmtId="49" fontId="2" fillId="0" borderId="37" xfId="0" applyNumberFormat="1" applyFont="1" applyBorder="1" applyAlignment="1">
      <alignment horizontal="center" vertical="center" wrapText="1"/>
    </xf>
    <xf numFmtId="2" fontId="7" fillId="6" borderId="37" xfId="22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23" fillId="0" borderId="17" xfId="0" applyFont="1" applyBorder="1" applyAlignment="1">
      <alignment horizontal="center" vertical="center"/>
    </xf>
    <xf numFmtId="49" fontId="23" fillId="0" borderId="17" xfId="0" applyNumberFormat="1" applyFont="1" applyBorder="1" applyAlignment="1">
      <alignment horizontal="left" vertical="center"/>
    </xf>
    <xf numFmtId="4" fontId="23" fillId="0" borderId="17" xfId="0" applyNumberFormat="1" applyFont="1" applyBorder="1" applyAlignment="1">
      <alignment vertical="center"/>
    </xf>
    <xf numFmtId="0" fontId="23" fillId="0" borderId="17" xfId="0" applyFont="1" applyBorder="1"/>
    <xf numFmtId="0" fontId="31" fillId="0" borderId="17" xfId="0" applyFont="1" applyBorder="1" applyAlignment="1">
      <alignment horizontal="right" vertical="center"/>
    </xf>
    <xf numFmtId="4" fontId="31" fillId="0" borderId="17" xfId="0" applyNumberFormat="1" applyFont="1" applyBorder="1" applyAlignment="1">
      <alignment vertical="center"/>
    </xf>
    <xf numFmtId="4" fontId="31" fillId="0" borderId="17" xfId="0" applyNumberFormat="1" applyFont="1" applyBorder="1" applyAlignment="1">
      <alignment horizontal="right" vertical="center"/>
    </xf>
    <xf numFmtId="0" fontId="2" fillId="6" borderId="12" xfId="0" applyFont="1" applyFill="1" applyBorder="1" applyAlignment="1">
      <alignment horizontal="center" vertical="center"/>
    </xf>
    <xf numFmtId="49" fontId="2" fillId="0" borderId="33" xfId="0" applyNumberFormat="1" applyFont="1" applyBorder="1" applyAlignment="1">
      <alignment horizontal="left" vertical="center" wrapText="1"/>
    </xf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0" fillId="0" borderId="0" xfId="0" applyFont="1" applyAlignment="1">
      <alignment horizontal="center" wrapText="1"/>
    </xf>
    <xf numFmtId="0" fontId="7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2" fillId="0" borderId="0" xfId="0" applyFont="1"/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center" wrapText="1"/>
    </xf>
    <xf numFmtId="0" fontId="21" fillId="0" borderId="27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2" fontId="21" fillId="0" borderId="35" xfId="22" applyNumberFormat="1" applyFont="1" applyBorder="1" applyAlignment="1">
      <alignment horizontal="center" vertical="center" wrapText="1"/>
    </xf>
    <xf numFmtId="2" fontId="21" fillId="0" borderId="34" xfId="22" applyNumberFormat="1" applyFont="1" applyBorder="1" applyAlignment="1">
      <alignment horizontal="center" vertical="center" wrapText="1"/>
    </xf>
    <xf numFmtId="4" fontId="31" fillId="0" borderId="2" xfId="22" applyNumberFormat="1" applyFont="1" applyBorder="1" applyAlignment="1">
      <alignment vertical="center" wrapText="1"/>
    </xf>
    <xf numFmtId="4" fontId="31" fillId="0" borderId="23" xfId="22" applyNumberFormat="1" applyFont="1" applyBorder="1" applyAlignment="1">
      <alignment vertical="center" wrapText="1"/>
    </xf>
    <xf numFmtId="0" fontId="7" fillId="0" borderId="3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1" fillId="7" borderId="17" xfId="0" applyFont="1" applyFill="1" applyBorder="1" applyAlignment="1">
      <alignment horizontal="center" vertical="center" wrapText="1"/>
    </xf>
  </cellXfs>
  <cellStyles count="23">
    <cellStyle name="Dziesiętny 2" xfId="1"/>
    <cellStyle name="Dziesiętny 2 2" xfId="19"/>
    <cellStyle name="Dziesiętny 3" xfId="2"/>
    <cellStyle name="Dziesiętny 3 2" xfId="3"/>
    <cellStyle name="Dziesiętny 3 2 2" xfId="21"/>
    <cellStyle name="Dziesiętny 3 3" xfId="20"/>
    <cellStyle name="Dziesiętny 4" xfId="18"/>
    <cellStyle name="None" xfId="4"/>
    <cellStyle name="Normalny" xfId="0" builtinId="0"/>
    <cellStyle name="Normalny 2" xfId="5"/>
    <cellStyle name="Normalny 2 2" xfId="6"/>
    <cellStyle name="Normalny 2 2 2" xfId="7"/>
    <cellStyle name="Normalny 2 3" xfId="22"/>
    <cellStyle name="Normalny 2_Wykaz_A2_D1" xfId="8"/>
    <cellStyle name="Normalny 4" xfId="9"/>
    <cellStyle name="Normalny 4 2" xfId="10"/>
    <cellStyle name="Normalny 4 2 2" xfId="11"/>
    <cellStyle name="Normalny 4 3" xfId="12"/>
    <cellStyle name="Normalny_slepy-kosztorys" xfId="17"/>
    <cellStyle name="Normalny_TER02" xfId="16"/>
    <cellStyle name="Normalny_wykazy 5.4_x" xfId="13"/>
    <cellStyle name="Normalny_wykazy_5.5.1" xfId="14"/>
    <cellStyle name="Opis" xfId="15"/>
  </cellStyles>
  <dxfs count="0"/>
  <tableStyles count="0" defaultTableStyle="TableStyleMedium9" defaultPivotStyle="PivotStyleLight16"/>
  <colors>
    <mruColors>
      <color rgb="FFCCFFFF"/>
      <color rgb="FF30F0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I91"/>
  <sheetViews>
    <sheetView topLeftCell="A67" zoomScale="86" zoomScaleNormal="86" zoomScaleSheetLayoutView="100" workbookViewId="0">
      <selection activeCell="B4" sqref="B4:H4"/>
    </sheetView>
  </sheetViews>
  <sheetFormatPr defaultRowHeight="14.25"/>
  <cols>
    <col min="1" max="1" width="9.375" style="52" customWidth="1"/>
    <col min="2" max="2" width="5.125" style="61" customWidth="1"/>
    <col min="3" max="3" width="10.625" style="61" customWidth="1"/>
    <col min="4" max="4" width="47.25" style="61" customWidth="1"/>
    <col min="5" max="5" width="7.625" style="61" customWidth="1"/>
    <col min="6" max="6" width="9" style="62" customWidth="1"/>
    <col min="7" max="7" width="7.875" style="129" customWidth="1"/>
    <col min="8" max="8" width="12.375" style="52" customWidth="1"/>
    <col min="9" max="16384" width="9" style="52"/>
  </cols>
  <sheetData>
    <row r="2" spans="2:8" ht="23.25">
      <c r="B2" s="196" t="s">
        <v>123</v>
      </c>
      <c r="C2" s="196"/>
      <c r="D2" s="196"/>
      <c r="E2" s="196"/>
      <c r="F2" s="196"/>
      <c r="G2" s="196"/>
      <c r="H2" s="196"/>
    </row>
    <row r="3" spans="2:8">
      <c r="B3"/>
      <c r="C3"/>
      <c r="D3"/>
      <c r="E3"/>
      <c r="F3"/>
      <c r="G3" s="128"/>
      <c r="H3"/>
    </row>
    <row r="4" spans="2:8" ht="28.5" customHeight="1">
      <c r="B4" s="197" t="s">
        <v>190</v>
      </c>
      <c r="C4" s="197"/>
      <c r="D4" s="197"/>
      <c r="E4" s="197"/>
      <c r="F4" s="197"/>
      <c r="G4" s="197"/>
      <c r="H4" s="197"/>
    </row>
    <row r="5" spans="2:8" ht="14.25" customHeight="1">
      <c r="B5"/>
      <c r="C5"/>
      <c r="D5"/>
      <c r="E5"/>
      <c r="F5"/>
      <c r="G5" s="128"/>
      <c r="H5"/>
    </row>
    <row r="6" spans="2:8" ht="15" thickBot="1"/>
    <row r="7" spans="2:8" ht="14.25" customHeight="1">
      <c r="B7" s="204" t="s">
        <v>60</v>
      </c>
      <c r="C7" s="206" t="s">
        <v>119</v>
      </c>
      <c r="D7" s="208" t="s">
        <v>61</v>
      </c>
      <c r="E7" s="198" t="s">
        <v>62</v>
      </c>
      <c r="F7" s="199"/>
      <c r="G7" s="200" t="s">
        <v>71</v>
      </c>
      <c r="H7" s="202" t="s">
        <v>72</v>
      </c>
    </row>
    <row r="8" spans="2:8" ht="37.5" customHeight="1" thickBot="1">
      <c r="B8" s="205"/>
      <c r="C8" s="207"/>
      <c r="D8" s="209"/>
      <c r="E8" s="92" t="s">
        <v>70</v>
      </c>
      <c r="F8" s="93" t="s">
        <v>63</v>
      </c>
      <c r="G8" s="201"/>
      <c r="H8" s="203"/>
    </row>
    <row r="9" spans="2:8">
      <c r="B9" s="42"/>
      <c r="C9" s="43" t="s">
        <v>64</v>
      </c>
      <c r="D9" s="44" t="s">
        <v>65</v>
      </c>
      <c r="E9" s="45"/>
      <c r="F9" s="45"/>
      <c r="G9" s="130"/>
      <c r="H9" s="114"/>
    </row>
    <row r="10" spans="2:8">
      <c r="B10" s="46"/>
      <c r="C10" s="38" t="s">
        <v>66</v>
      </c>
      <c r="D10" s="47" t="s">
        <v>74</v>
      </c>
      <c r="E10" s="53"/>
      <c r="F10" s="94"/>
      <c r="G10" s="96"/>
      <c r="H10" s="115"/>
    </row>
    <row r="11" spans="2:8" ht="84" customHeight="1">
      <c r="B11" s="39">
        <v>1</v>
      </c>
      <c r="C11" s="34"/>
      <c r="D11" s="91" t="s">
        <v>88</v>
      </c>
      <c r="E11" s="41" t="s">
        <v>49</v>
      </c>
      <c r="F11" s="95">
        <v>0.50900000000000001</v>
      </c>
      <c r="G11" s="131"/>
      <c r="H11" s="116">
        <f>ROUND(F11*G11,2)</f>
        <v>0</v>
      </c>
    </row>
    <row r="12" spans="2:8">
      <c r="B12" s="37"/>
      <c r="C12" s="49" t="s">
        <v>79</v>
      </c>
      <c r="D12" s="47" t="s">
        <v>89</v>
      </c>
      <c r="E12" s="53"/>
      <c r="F12" s="96"/>
      <c r="G12" s="96"/>
      <c r="H12" s="115"/>
    </row>
    <row r="13" spans="2:8" ht="25.5">
      <c r="B13" s="183">
        <f>B11+1</f>
        <v>2</v>
      </c>
      <c r="C13" s="41"/>
      <c r="D13" s="184" t="s">
        <v>187</v>
      </c>
      <c r="E13" s="41" t="s">
        <v>77</v>
      </c>
      <c r="F13" s="97">
        <v>22</v>
      </c>
      <c r="G13" s="148"/>
      <c r="H13" s="116">
        <f t="shared" ref="H13:H15" si="0">ROUND(F13*G13,2)</f>
        <v>0</v>
      </c>
    </row>
    <row r="14" spans="2:8" ht="25.5">
      <c r="B14" s="183">
        <f t="shared" ref="B14:B15" si="1">B13+1</f>
        <v>3</v>
      </c>
      <c r="C14" s="41"/>
      <c r="D14" s="184" t="s">
        <v>188</v>
      </c>
      <c r="E14" s="41" t="s">
        <v>77</v>
      </c>
      <c r="F14" s="97">
        <v>13</v>
      </c>
      <c r="G14" s="148"/>
      <c r="H14" s="116">
        <f t="shared" si="0"/>
        <v>0</v>
      </c>
    </row>
    <row r="15" spans="2:8" ht="25.5">
      <c r="B15" s="183">
        <f t="shared" si="1"/>
        <v>4</v>
      </c>
      <c r="C15" s="41"/>
      <c r="D15" s="184" t="s">
        <v>189</v>
      </c>
      <c r="E15" s="41" t="s">
        <v>77</v>
      </c>
      <c r="F15" s="97">
        <v>3</v>
      </c>
      <c r="G15" s="148"/>
      <c r="H15" s="116">
        <f t="shared" si="0"/>
        <v>0</v>
      </c>
    </row>
    <row r="16" spans="2:8">
      <c r="B16" s="183">
        <v>5</v>
      </c>
      <c r="C16" s="87"/>
      <c r="D16" s="35" t="s">
        <v>169</v>
      </c>
      <c r="E16" s="41" t="s">
        <v>77</v>
      </c>
      <c r="F16" s="97">
        <v>9</v>
      </c>
      <c r="G16" s="131"/>
      <c r="H16" s="116">
        <f t="shared" ref="H16" si="2">ROUND(F16*G16,2)</f>
        <v>0</v>
      </c>
    </row>
    <row r="17" spans="2:9" ht="25.5">
      <c r="B17" s="183">
        <v>6</v>
      </c>
      <c r="C17" s="87"/>
      <c r="D17" s="35" t="s">
        <v>166</v>
      </c>
      <c r="E17" s="41" t="s">
        <v>80</v>
      </c>
      <c r="F17" s="97">
        <v>302</v>
      </c>
      <c r="G17" s="131"/>
      <c r="H17" s="116">
        <f t="shared" ref="H17" si="3">ROUND(F17*G17,2)</f>
        <v>0</v>
      </c>
    </row>
    <row r="18" spans="2:9" ht="33" customHeight="1">
      <c r="B18" s="183">
        <v>7</v>
      </c>
      <c r="C18" s="87"/>
      <c r="D18" s="82" t="s">
        <v>122</v>
      </c>
      <c r="E18" s="69" t="s">
        <v>85</v>
      </c>
      <c r="F18" s="98">
        <f>F17*0.25</f>
        <v>75.5</v>
      </c>
      <c r="G18" s="131"/>
      <c r="H18" s="116">
        <f t="shared" ref="H18:H19" si="4">ROUND(F18*G18,2)</f>
        <v>0</v>
      </c>
    </row>
    <row r="19" spans="2:9" ht="34.5" customHeight="1">
      <c r="B19" s="183">
        <v>8</v>
      </c>
      <c r="C19" s="87"/>
      <c r="D19" s="82" t="s">
        <v>103</v>
      </c>
      <c r="E19" s="69" t="s">
        <v>85</v>
      </c>
      <c r="F19" s="98">
        <f>F18</f>
        <v>75.5</v>
      </c>
      <c r="G19" s="131"/>
      <c r="H19" s="116">
        <f t="shared" si="4"/>
        <v>0</v>
      </c>
    </row>
    <row r="20" spans="2:9">
      <c r="B20" s="73"/>
      <c r="C20" s="74" t="s">
        <v>81</v>
      </c>
      <c r="D20" s="32" t="s">
        <v>82</v>
      </c>
      <c r="E20" s="75"/>
      <c r="F20" s="99"/>
      <c r="G20" s="101"/>
      <c r="H20" s="117"/>
    </row>
    <row r="21" spans="2:9">
      <c r="B21" s="64"/>
      <c r="C21" s="65" t="s">
        <v>83</v>
      </c>
      <c r="D21" s="70" t="s">
        <v>84</v>
      </c>
      <c r="E21" s="72"/>
      <c r="F21" s="72"/>
      <c r="G21" s="132"/>
      <c r="H21" s="115"/>
    </row>
    <row r="22" spans="2:9" ht="41.25" customHeight="1">
      <c r="B22" s="68">
        <v>9</v>
      </c>
      <c r="C22" s="34"/>
      <c r="D22" s="71" t="s">
        <v>135</v>
      </c>
      <c r="E22" s="69" t="s">
        <v>85</v>
      </c>
      <c r="F22" s="98">
        <v>1050</v>
      </c>
      <c r="G22" s="131"/>
      <c r="H22" s="116">
        <f>ROUND(F22*G22,2)</f>
        <v>0</v>
      </c>
      <c r="I22" s="126"/>
    </row>
    <row r="23" spans="2:9">
      <c r="B23" s="64"/>
      <c r="C23" s="65" t="s">
        <v>86</v>
      </c>
      <c r="D23" s="70" t="s">
        <v>87</v>
      </c>
      <c r="E23" s="72"/>
      <c r="F23" s="100"/>
      <c r="G23" s="133"/>
      <c r="H23" s="118"/>
      <c r="I23" s="126"/>
    </row>
    <row r="24" spans="2:9" ht="41.25" customHeight="1">
      <c r="B24" s="68">
        <v>10</v>
      </c>
      <c r="C24" s="34"/>
      <c r="D24" s="71" t="s">
        <v>136</v>
      </c>
      <c r="E24" s="69" t="s">
        <v>85</v>
      </c>
      <c r="F24" s="127">
        <v>1836</v>
      </c>
      <c r="G24" s="131"/>
      <c r="H24" s="116">
        <f>ROUND(F24*G24,2)</f>
        <v>0</v>
      </c>
    </row>
    <row r="25" spans="2:9">
      <c r="B25" s="73"/>
      <c r="C25" s="74" t="s">
        <v>101</v>
      </c>
      <c r="D25" s="32" t="s">
        <v>102</v>
      </c>
      <c r="E25" s="75"/>
      <c r="F25" s="99"/>
      <c r="G25" s="134"/>
      <c r="H25" s="119"/>
    </row>
    <row r="26" spans="2:9" ht="27" customHeight="1">
      <c r="B26" s="37"/>
      <c r="C26" s="49" t="s">
        <v>124</v>
      </c>
      <c r="D26" s="47" t="s">
        <v>125</v>
      </c>
      <c r="E26" s="111"/>
      <c r="F26" s="112"/>
      <c r="G26" s="135"/>
      <c r="H26" s="120"/>
    </row>
    <row r="27" spans="2:9" ht="51" customHeight="1">
      <c r="B27" s="39">
        <v>11</v>
      </c>
      <c r="C27" s="113"/>
      <c r="D27" s="40" t="s">
        <v>138</v>
      </c>
      <c r="E27" s="41" t="s">
        <v>131</v>
      </c>
      <c r="F27" s="144">
        <v>7</v>
      </c>
      <c r="G27" s="145"/>
      <c r="H27" s="146">
        <f t="shared" ref="H27" si="5">G27*F27</f>
        <v>0</v>
      </c>
    </row>
    <row r="28" spans="2:9" ht="36" customHeight="1">
      <c r="B28" s="39">
        <v>12</v>
      </c>
      <c r="C28" s="113"/>
      <c r="D28" s="40" t="s">
        <v>132</v>
      </c>
      <c r="E28" s="41" t="s">
        <v>58</v>
      </c>
      <c r="F28" s="110">
        <v>52.5</v>
      </c>
      <c r="G28" s="136"/>
      <c r="H28" s="116">
        <f t="shared" ref="H28" si="6">ROUND(F28*G28,2)</f>
        <v>0</v>
      </c>
    </row>
    <row r="29" spans="2:9">
      <c r="B29" s="50"/>
      <c r="C29" s="33" t="s">
        <v>73</v>
      </c>
      <c r="D29" s="32" t="s">
        <v>67</v>
      </c>
      <c r="E29" s="54"/>
      <c r="F29" s="101"/>
      <c r="G29" s="134"/>
      <c r="H29" s="119"/>
    </row>
    <row r="30" spans="2:9" ht="29.25" customHeight="1">
      <c r="B30" s="37"/>
      <c r="C30" s="49" t="s">
        <v>68</v>
      </c>
      <c r="D30" s="51" t="s">
        <v>69</v>
      </c>
      <c r="E30" s="55"/>
      <c r="F30" s="96"/>
      <c r="G30" s="133"/>
      <c r="H30" s="118"/>
    </row>
    <row r="31" spans="2:9" ht="48.75" customHeight="1">
      <c r="B31" s="39">
        <v>13</v>
      </c>
      <c r="C31" s="34"/>
      <c r="D31" s="48" t="s">
        <v>161</v>
      </c>
      <c r="E31" s="41" t="s">
        <v>80</v>
      </c>
      <c r="F31" s="97">
        <f>F38+F40+F41</f>
        <v>1705.25</v>
      </c>
      <c r="G31" s="131"/>
      <c r="H31" s="116">
        <f>ROUND(F31*G31,2)</f>
        <v>0</v>
      </c>
    </row>
    <row r="32" spans="2:9" ht="33" customHeight="1">
      <c r="B32" s="37"/>
      <c r="C32" s="49" t="s">
        <v>130</v>
      </c>
      <c r="D32" s="47" t="s">
        <v>129</v>
      </c>
      <c r="E32" s="55"/>
      <c r="F32" s="96"/>
      <c r="G32" s="133"/>
      <c r="H32" s="118"/>
    </row>
    <row r="33" spans="1:9" ht="55.5" customHeight="1">
      <c r="B33" s="39">
        <v>14</v>
      </c>
      <c r="C33" s="124"/>
      <c r="D33" s="48" t="s">
        <v>137</v>
      </c>
      <c r="E33" s="41" t="s">
        <v>126</v>
      </c>
      <c r="F33" s="97">
        <f>F38</f>
        <v>1551</v>
      </c>
      <c r="G33" s="131"/>
      <c r="H33" s="116">
        <f>ROUND(F33*G33,2)</f>
        <v>0</v>
      </c>
    </row>
    <row r="34" spans="1:9" ht="30" customHeight="1">
      <c r="B34" s="64"/>
      <c r="C34" s="65" t="s">
        <v>90</v>
      </c>
      <c r="D34" s="70" t="s">
        <v>91</v>
      </c>
      <c r="E34" s="72"/>
      <c r="F34" s="100"/>
      <c r="G34" s="133"/>
      <c r="H34" s="118"/>
    </row>
    <row r="35" spans="1:9" ht="39" customHeight="1">
      <c r="B35" s="68">
        <v>15</v>
      </c>
      <c r="C35" s="34"/>
      <c r="D35" s="71" t="s">
        <v>133</v>
      </c>
      <c r="E35" s="69" t="s">
        <v>92</v>
      </c>
      <c r="F35" s="98">
        <f>F44+F45+F46</f>
        <v>1684.25</v>
      </c>
      <c r="G35" s="131"/>
      <c r="H35" s="116">
        <f>ROUND(F35*G35,2)</f>
        <v>0</v>
      </c>
    </row>
    <row r="36" spans="1:9" ht="42" customHeight="1">
      <c r="B36" s="68">
        <v>16</v>
      </c>
      <c r="C36" s="34"/>
      <c r="D36" s="71" t="s">
        <v>134</v>
      </c>
      <c r="E36" s="69" t="s">
        <v>92</v>
      </c>
      <c r="F36" s="98">
        <f>F35</f>
        <v>1684.25</v>
      </c>
      <c r="G36" s="131"/>
      <c r="H36" s="116">
        <f t="shared" ref="H36" si="7">ROUND(F36*G36,2)</f>
        <v>0</v>
      </c>
    </row>
    <row r="37" spans="1:9" ht="25.5">
      <c r="B37" s="37"/>
      <c r="C37" s="49" t="s">
        <v>127</v>
      </c>
      <c r="D37" s="47" t="s">
        <v>128</v>
      </c>
      <c r="E37" s="55"/>
      <c r="F37" s="96"/>
      <c r="G37" s="133"/>
      <c r="H37" s="118"/>
    </row>
    <row r="38" spans="1:9" ht="38.25">
      <c r="A38" s="137"/>
      <c r="B38" s="138">
        <v>17</v>
      </c>
      <c r="C38" s="34"/>
      <c r="D38" s="48" t="s">
        <v>141</v>
      </c>
      <c r="E38" s="41" t="s">
        <v>126</v>
      </c>
      <c r="F38" s="125">
        <f>1530+21</f>
        <v>1551</v>
      </c>
      <c r="G38" s="131"/>
      <c r="H38" s="139">
        <f>ROUND(F38*G38,2)</f>
        <v>0</v>
      </c>
      <c r="I38" s="140"/>
    </row>
    <row r="39" spans="1:9" ht="29.25" customHeight="1">
      <c r="B39" s="64"/>
      <c r="C39" s="65" t="s">
        <v>109</v>
      </c>
      <c r="D39" s="70" t="s">
        <v>110</v>
      </c>
      <c r="E39" s="72"/>
      <c r="F39" s="100"/>
      <c r="G39" s="133"/>
      <c r="H39" s="118"/>
    </row>
    <row r="40" spans="1:9" ht="43.5" customHeight="1">
      <c r="B40" s="68">
        <v>18</v>
      </c>
      <c r="C40" s="88"/>
      <c r="D40" s="71" t="s">
        <v>140</v>
      </c>
      <c r="E40" s="69" t="s">
        <v>92</v>
      </c>
      <c r="F40" s="98">
        <v>21</v>
      </c>
      <c r="G40" s="131"/>
      <c r="H40" s="116">
        <f t="shared" ref="H40:H41" si="8">ROUND(F40*G40,2)</f>
        <v>0</v>
      </c>
    </row>
    <row r="41" spans="1:9" ht="43.5" customHeight="1">
      <c r="B41" s="68">
        <v>19</v>
      </c>
      <c r="C41" s="88"/>
      <c r="D41" s="71" t="s">
        <v>142</v>
      </c>
      <c r="E41" s="69" t="s">
        <v>92</v>
      </c>
      <c r="F41" s="98">
        <f>533*0.25</f>
        <v>133.25</v>
      </c>
      <c r="G41" s="131"/>
      <c r="H41" s="116">
        <f t="shared" si="8"/>
        <v>0</v>
      </c>
    </row>
    <row r="42" spans="1:9">
      <c r="B42" s="78"/>
      <c r="C42" s="79" t="s">
        <v>93</v>
      </c>
      <c r="D42" s="80" t="s">
        <v>94</v>
      </c>
      <c r="E42" s="81"/>
      <c r="F42" s="102"/>
      <c r="G42" s="134"/>
      <c r="H42" s="119"/>
    </row>
    <row r="43" spans="1:9">
      <c r="B43" s="64"/>
      <c r="C43" s="65" t="s">
        <v>95</v>
      </c>
      <c r="D43" s="66" t="s">
        <v>96</v>
      </c>
      <c r="E43" s="67"/>
      <c r="F43" s="100"/>
      <c r="G43" s="133"/>
      <c r="H43" s="118"/>
    </row>
    <row r="44" spans="1:9" ht="41.25" customHeight="1">
      <c r="B44" s="68">
        <v>20</v>
      </c>
      <c r="C44" s="34"/>
      <c r="D44" s="63" t="s">
        <v>163</v>
      </c>
      <c r="E44" s="69" t="s">
        <v>92</v>
      </c>
      <c r="F44" s="98">
        <f>F41+33</f>
        <v>166.25</v>
      </c>
      <c r="G44" s="131"/>
      <c r="H44" s="116">
        <f t="shared" ref="H44" si="9">ROUND(F44*G44,2)</f>
        <v>0</v>
      </c>
    </row>
    <row r="45" spans="1:9" ht="41.25" customHeight="1">
      <c r="B45" s="68">
        <v>21</v>
      </c>
      <c r="C45" s="34"/>
      <c r="D45" s="63" t="s">
        <v>144</v>
      </c>
      <c r="E45" s="69" t="s">
        <v>92</v>
      </c>
      <c r="F45" s="98">
        <v>1497</v>
      </c>
      <c r="G45" s="131"/>
      <c r="H45" s="116">
        <f t="shared" ref="H45" si="10">ROUND(F45*G45,2)</f>
        <v>0</v>
      </c>
    </row>
    <row r="46" spans="1:9" ht="41.25" customHeight="1">
      <c r="B46" s="68">
        <v>22</v>
      </c>
      <c r="C46" s="34"/>
      <c r="D46" s="63" t="s">
        <v>164</v>
      </c>
      <c r="E46" s="69" t="s">
        <v>92</v>
      </c>
      <c r="F46" s="98">
        <v>21</v>
      </c>
      <c r="G46" s="131"/>
      <c r="H46" s="116">
        <f t="shared" ref="H46" si="11">ROUND(F46*G46,2)</f>
        <v>0</v>
      </c>
    </row>
    <row r="47" spans="1:9" ht="41.25" customHeight="1">
      <c r="B47" s="68">
        <v>23</v>
      </c>
      <c r="C47" s="34"/>
      <c r="D47" s="71" t="s">
        <v>145</v>
      </c>
      <c r="E47" s="69" t="s">
        <v>92</v>
      </c>
      <c r="F47" s="98">
        <f>F45+33</f>
        <v>1530</v>
      </c>
      <c r="G47" s="131"/>
      <c r="H47" s="116">
        <f t="shared" ref="H47" si="12">ROUND(F47*G47,2)</f>
        <v>0</v>
      </c>
    </row>
    <row r="48" spans="1:9" ht="39.75" customHeight="1">
      <c r="B48" s="68">
        <v>24</v>
      </c>
      <c r="C48" s="34"/>
      <c r="D48" s="71" t="s">
        <v>143</v>
      </c>
      <c r="E48" s="69" t="s">
        <v>92</v>
      </c>
      <c r="F48" s="98">
        <f>F40+F41</f>
        <v>154.25</v>
      </c>
      <c r="G48" s="131"/>
      <c r="H48" s="116">
        <f t="shared" ref="H48:H50" si="13">ROUND(F48*G48,2)</f>
        <v>0</v>
      </c>
    </row>
    <row r="49" spans="2:8" ht="25.5" customHeight="1">
      <c r="B49" s="154"/>
      <c r="C49" s="155" t="s">
        <v>148</v>
      </c>
      <c r="D49" s="156" t="s">
        <v>149</v>
      </c>
      <c r="E49" s="157"/>
      <c r="F49" s="158"/>
      <c r="G49" s="133"/>
      <c r="H49" s="118"/>
    </row>
    <row r="50" spans="2:8" ht="48" customHeight="1">
      <c r="B50" s="68">
        <v>25</v>
      </c>
      <c r="C50" s="34"/>
      <c r="D50" s="71" t="s">
        <v>165</v>
      </c>
      <c r="E50" s="69" t="s">
        <v>50</v>
      </c>
      <c r="F50" s="98">
        <f>7*6</f>
        <v>42</v>
      </c>
      <c r="G50" s="131"/>
      <c r="H50" s="116">
        <f t="shared" si="13"/>
        <v>0</v>
      </c>
    </row>
    <row r="51" spans="2:8">
      <c r="B51" s="36"/>
      <c r="C51" s="56" t="s">
        <v>75</v>
      </c>
      <c r="D51" s="57" t="s">
        <v>76</v>
      </c>
      <c r="E51" s="58"/>
      <c r="F51" s="103"/>
      <c r="G51" s="134"/>
      <c r="H51" s="119"/>
    </row>
    <row r="52" spans="2:8">
      <c r="B52" s="64"/>
      <c r="C52" s="65" t="s">
        <v>146</v>
      </c>
      <c r="D52" s="66" t="s">
        <v>150</v>
      </c>
      <c r="E52" s="67"/>
      <c r="F52" s="100"/>
      <c r="G52" s="147"/>
      <c r="H52" s="118"/>
    </row>
    <row r="53" spans="2:8" ht="29.25" customHeight="1">
      <c r="B53" s="68">
        <v>26</v>
      </c>
      <c r="C53" s="34"/>
      <c r="D53" s="63" t="s">
        <v>147</v>
      </c>
      <c r="E53" s="69" t="s">
        <v>92</v>
      </c>
      <c r="F53" s="97">
        <v>1425</v>
      </c>
      <c r="G53" s="148"/>
      <c r="H53" s="116">
        <f>ROUND(F53*G53,2)</f>
        <v>0</v>
      </c>
    </row>
    <row r="54" spans="2:8" ht="69" customHeight="1">
      <c r="B54" s="149">
        <v>27</v>
      </c>
      <c r="C54" s="150"/>
      <c r="D54" s="151" t="s">
        <v>162</v>
      </c>
      <c r="E54" s="152" t="s">
        <v>50</v>
      </c>
      <c r="F54" s="153">
        <f>7*1.5*0.5</f>
        <v>5.25</v>
      </c>
      <c r="G54" s="148"/>
      <c r="H54" s="116">
        <f t="shared" ref="H54" si="14">ROUND(F54*G54,2)</f>
        <v>0</v>
      </c>
    </row>
    <row r="55" spans="2:8">
      <c r="B55" s="76"/>
      <c r="C55" s="77" t="s">
        <v>97</v>
      </c>
      <c r="D55" s="90" t="s">
        <v>98</v>
      </c>
      <c r="E55" s="86"/>
      <c r="F55" s="104"/>
      <c r="G55" s="134"/>
      <c r="H55" s="119"/>
    </row>
    <row r="56" spans="2:8">
      <c r="B56" s="64"/>
      <c r="C56" s="65" t="s">
        <v>111</v>
      </c>
      <c r="D56" s="66" t="s">
        <v>112</v>
      </c>
      <c r="E56" s="67"/>
      <c r="F56" s="100"/>
      <c r="G56" s="133"/>
      <c r="H56" s="118"/>
    </row>
    <row r="57" spans="2:8" ht="45.75" customHeight="1">
      <c r="B57" s="68">
        <v>28</v>
      </c>
      <c r="C57" s="34"/>
      <c r="D57" s="89" t="s">
        <v>152</v>
      </c>
      <c r="E57" s="69" t="s">
        <v>92</v>
      </c>
      <c r="F57" s="98">
        <v>151.93</v>
      </c>
      <c r="G57" s="131"/>
      <c r="H57" s="116">
        <f t="shared" ref="H57" si="15">ROUND(F57*G57,2)</f>
        <v>0</v>
      </c>
    </row>
    <row r="58" spans="2:8" ht="45.75" customHeight="1">
      <c r="B58" s="68">
        <v>29</v>
      </c>
      <c r="C58" s="34"/>
      <c r="D58" s="89" t="s">
        <v>151</v>
      </c>
      <c r="E58" s="69" t="s">
        <v>92</v>
      </c>
      <c r="F58" s="98">
        <v>15.4</v>
      </c>
      <c r="G58" s="131"/>
      <c r="H58" s="116">
        <f t="shared" ref="H58" si="16">ROUND(F58*G58,2)</f>
        <v>0</v>
      </c>
    </row>
    <row r="59" spans="2:8">
      <c r="B59" s="37"/>
      <c r="C59" s="49" t="s">
        <v>99</v>
      </c>
      <c r="D59" s="60" t="s">
        <v>100</v>
      </c>
      <c r="E59" s="59"/>
      <c r="F59" s="96"/>
      <c r="G59" s="133"/>
      <c r="H59" s="118"/>
    </row>
    <row r="60" spans="2:8" ht="39" customHeight="1">
      <c r="B60" s="39">
        <v>30</v>
      </c>
      <c r="C60" s="34"/>
      <c r="D60" s="40" t="s">
        <v>108</v>
      </c>
      <c r="E60" s="41" t="s">
        <v>77</v>
      </c>
      <c r="F60" s="97">
        <v>21</v>
      </c>
      <c r="G60" s="131"/>
      <c r="H60" s="116">
        <f t="shared" ref="H60:H62" si="17">ROUND(F60*G60,2)</f>
        <v>0</v>
      </c>
    </row>
    <row r="61" spans="2:8" ht="54" customHeight="1">
      <c r="B61" s="39">
        <v>31</v>
      </c>
      <c r="C61" s="34"/>
      <c r="D61" s="40" t="s">
        <v>153</v>
      </c>
      <c r="E61" s="41" t="s">
        <v>77</v>
      </c>
      <c r="F61" s="97">
        <v>4</v>
      </c>
      <c r="G61" s="131"/>
      <c r="H61" s="116">
        <f t="shared" ref="H61" si="18">ROUND(F61*G61,2)</f>
        <v>0</v>
      </c>
    </row>
    <row r="62" spans="2:8" ht="27.75" customHeight="1">
      <c r="B62" s="39">
        <v>32</v>
      </c>
      <c r="C62" s="34"/>
      <c r="D62" s="63" t="s">
        <v>167</v>
      </c>
      <c r="E62" s="69" t="s">
        <v>77</v>
      </c>
      <c r="F62" s="98">
        <v>9</v>
      </c>
      <c r="G62" s="131"/>
      <c r="H62" s="116">
        <f t="shared" si="17"/>
        <v>0</v>
      </c>
    </row>
    <row r="63" spans="2:8" ht="27.75" customHeight="1">
      <c r="B63" s="39">
        <v>33</v>
      </c>
      <c r="C63" s="34"/>
      <c r="D63" s="63" t="s">
        <v>154</v>
      </c>
      <c r="E63" s="69" t="s">
        <v>77</v>
      </c>
      <c r="F63" s="98">
        <v>8</v>
      </c>
      <c r="G63" s="131"/>
      <c r="H63" s="116">
        <f t="shared" ref="H63" si="19">ROUND(F63*G63,2)</f>
        <v>0</v>
      </c>
    </row>
    <row r="64" spans="2:8" ht="27.75" customHeight="1">
      <c r="B64" s="39">
        <v>34</v>
      </c>
      <c r="C64" s="34"/>
      <c r="D64" s="63" t="s">
        <v>168</v>
      </c>
      <c r="E64" s="69" t="s">
        <v>77</v>
      </c>
      <c r="F64" s="98">
        <v>18</v>
      </c>
      <c r="G64" s="131"/>
      <c r="H64" s="116">
        <f t="shared" ref="H64" si="20">ROUND(F64*G64,2)</f>
        <v>0</v>
      </c>
    </row>
    <row r="65" spans="2:8" ht="27.75" customHeight="1">
      <c r="B65" s="39">
        <v>35</v>
      </c>
      <c r="C65" s="34"/>
      <c r="D65" s="63" t="s">
        <v>155</v>
      </c>
      <c r="E65" s="69" t="s">
        <v>77</v>
      </c>
      <c r="F65" s="98">
        <v>3</v>
      </c>
      <c r="G65" s="131"/>
      <c r="H65" s="116">
        <f t="shared" ref="H65:H66" si="21">ROUND(F65*G65,2)</f>
        <v>0</v>
      </c>
    </row>
    <row r="66" spans="2:8" ht="27.75" customHeight="1">
      <c r="B66" s="39">
        <v>36</v>
      </c>
      <c r="C66" s="34"/>
      <c r="D66" s="172" t="s">
        <v>186</v>
      </c>
      <c r="E66" s="173" t="s">
        <v>78</v>
      </c>
      <c r="F66" s="110">
        <v>60</v>
      </c>
      <c r="G66" s="174"/>
      <c r="H66" s="116">
        <f t="shared" si="21"/>
        <v>0</v>
      </c>
    </row>
    <row r="67" spans="2:8">
      <c r="B67" s="36"/>
      <c r="C67" s="83" t="s">
        <v>104</v>
      </c>
      <c r="D67" s="80" t="s">
        <v>105</v>
      </c>
      <c r="E67" s="84"/>
      <c r="F67" s="102"/>
      <c r="G67" s="134"/>
      <c r="H67" s="119"/>
    </row>
    <row r="68" spans="2:8">
      <c r="B68" s="37"/>
      <c r="C68" s="38" t="s">
        <v>106</v>
      </c>
      <c r="D68" s="70" t="s">
        <v>107</v>
      </c>
      <c r="E68" s="85"/>
      <c r="F68" s="100"/>
      <c r="G68" s="133"/>
      <c r="H68" s="118"/>
    </row>
    <row r="69" spans="2:8" ht="31.5" customHeight="1">
      <c r="B69" s="39">
        <v>37</v>
      </c>
      <c r="C69" s="34"/>
      <c r="D69" s="71" t="s">
        <v>120</v>
      </c>
      <c r="E69" s="69" t="s">
        <v>78</v>
      </c>
      <c r="F69" s="98">
        <v>533</v>
      </c>
      <c r="G69" s="131"/>
      <c r="H69" s="116">
        <f t="shared" ref="H69:H70" si="22">ROUND(F69*G69,2)</f>
        <v>0</v>
      </c>
    </row>
    <row r="70" spans="2:8" ht="38.25">
      <c r="B70" s="39">
        <v>38</v>
      </c>
      <c r="C70" s="34"/>
      <c r="D70" s="71" t="s">
        <v>121</v>
      </c>
      <c r="E70" s="69" t="s">
        <v>78</v>
      </c>
      <c r="F70" s="98">
        <v>10</v>
      </c>
      <c r="G70" s="131"/>
      <c r="H70" s="116">
        <f t="shared" si="22"/>
        <v>0</v>
      </c>
    </row>
    <row r="71" spans="2:8">
      <c r="B71" s="37"/>
      <c r="C71" s="38" t="s">
        <v>113</v>
      </c>
      <c r="D71" s="70" t="s">
        <v>114</v>
      </c>
      <c r="E71" s="85"/>
      <c r="F71" s="100"/>
      <c r="G71" s="133"/>
      <c r="H71" s="118"/>
    </row>
    <row r="72" spans="2:8" ht="42.75" customHeight="1">
      <c r="B72" s="39">
        <v>39</v>
      </c>
      <c r="C72" s="34"/>
      <c r="D72" s="71" t="s">
        <v>115</v>
      </c>
      <c r="E72" s="69" t="s">
        <v>78</v>
      </c>
      <c r="F72" s="98">
        <v>544</v>
      </c>
      <c r="G72" s="131"/>
      <c r="H72" s="116">
        <f>ROUND(F72*G72,2)</f>
        <v>0</v>
      </c>
    </row>
    <row r="73" spans="2:8" ht="18" customHeight="1">
      <c r="B73" s="36"/>
      <c r="C73" s="83" t="s">
        <v>156</v>
      </c>
      <c r="D73" s="80" t="s">
        <v>157</v>
      </c>
      <c r="E73" s="84"/>
      <c r="F73" s="102"/>
      <c r="G73" s="159"/>
      <c r="H73" s="119"/>
    </row>
    <row r="74" spans="2:8" ht="24" customHeight="1">
      <c r="B74" s="37"/>
      <c r="C74" s="38" t="s">
        <v>158</v>
      </c>
      <c r="D74" s="70" t="s">
        <v>159</v>
      </c>
      <c r="E74" s="85"/>
      <c r="F74" s="100"/>
      <c r="G74" s="147"/>
      <c r="H74" s="118"/>
    </row>
    <row r="75" spans="2:8" ht="42.75" customHeight="1" thickBot="1">
      <c r="B75" s="39">
        <v>40</v>
      </c>
      <c r="C75" s="34"/>
      <c r="D75" s="71" t="s">
        <v>160</v>
      </c>
      <c r="E75" s="69" t="s">
        <v>78</v>
      </c>
      <c r="F75" s="98">
        <v>262</v>
      </c>
      <c r="G75" s="148"/>
      <c r="H75" s="116">
        <f>ROUND(F75*G75,2)</f>
        <v>0</v>
      </c>
    </row>
    <row r="76" spans="2:8" ht="30" customHeight="1">
      <c r="B76" s="105"/>
      <c r="C76" s="106"/>
      <c r="D76" s="107"/>
      <c r="E76" s="141"/>
      <c r="F76" s="189" t="s">
        <v>116</v>
      </c>
      <c r="G76" s="190"/>
      <c r="H76" s="121">
        <f>SUM(H11:H75)</f>
        <v>0</v>
      </c>
    </row>
    <row r="77" spans="2:8" ht="27.75" customHeight="1">
      <c r="B77" s="105"/>
      <c r="C77" s="106"/>
      <c r="D77" s="107"/>
      <c r="E77" s="108"/>
      <c r="F77" s="191" t="s">
        <v>117</v>
      </c>
      <c r="G77" s="192"/>
      <c r="H77" s="122">
        <f>H78-H76</f>
        <v>0</v>
      </c>
    </row>
    <row r="78" spans="2:8" ht="27" customHeight="1" thickBot="1">
      <c r="B78" s="105"/>
      <c r="C78" s="106"/>
      <c r="D78" s="107"/>
      <c r="E78" s="108"/>
      <c r="F78" s="193" t="s">
        <v>118</v>
      </c>
      <c r="G78" s="194"/>
      <c r="H78" s="123">
        <f>ROUND(H76*1.23,2)</f>
        <v>0</v>
      </c>
    </row>
    <row r="79" spans="2:8">
      <c r="B79" s="105"/>
      <c r="C79" s="106"/>
      <c r="D79" s="107"/>
      <c r="E79" s="108"/>
      <c r="F79" s="109"/>
    </row>
    <row r="80" spans="2:8">
      <c r="B80" s="105"/>
      <c r="C80" s="106"/>
      <c r="D80" s="107"/>
      <c r="E80" s="108"/>
      <c r="F80" s="109"/>
    </row>
    <row r="81" spans="2:8">
      <c r="B81" s="105"/>
      <c r="C81" s="106"/>
      <c r="D81" s="107"/>
      <c r="E81" s="108"/>
      <c r="F81" s="109"/>
    </row>
    <row r="82" spans="2:8">
      <c r="B82" s="105"/>
      <c r="C82" s="106"/>
      <c r="D82" s="107"/>
      <c r="E82" s="108"/>
      <c r="F82" s="109"/>
    </row>
    <row r="83" spans="2:8">
      <c r="B83" s="195"/>
      <c r="C83" s="185"/>
      <c r="D83" s="185"/>
      <c r="E83"/>
      <c r="F83"/>
      <c r="G83" s="128"/>
      <c r="H83"/>
    </row>
    <row r="84" spans="2:8">
      <c r="B84" s="185"/>
      <c r="C84" s="185"/>
      <c r="D84" s="185"/>
      <c r="E84"/>
      <c r="F84" s="186"/>
      <c r="G84" s="187"/>
      <c r="H84" s="187"/>
    </row>
    <row r="85" spans="2:8">
      <c r="B85"/>
      <c r="C85"/>
      <c r="D85"/>
      <c r="E85"/>
      <c r="F85"/>
      <c r="G85" s="128"/>
      <c r="H85"/>
    </row>
    <row r="86" spans="2:8">
      <c r="B86"/>
      <c r="C86"/>
      <c r="D86"/>
      <c r="E86"/>
      <c r="F86"/>
      <c r="G86" s="128"/>
      <c r="H86"/>
    </row>
    <row r="87" spans="2:8">
      <c r="B87"/>
      <c r="C87"/>
      <c r="D87"/>
      <c r="E87"/>
      <c r="F87"/>
      <c r="G87" s="128"/>
      <c r="H87"/>
    </row>
    <row r="88" spans="2:8">
      <c r="B88"/>
      <c r="C88"/>
      <c r="D88"/>
      <c r="E88"/>
      <c r="F88"/>
      <c r="G88" s="128"/>
      <c r="H88"/>
    </row>
    <row r="89" spans="2:8">
      <c r="B89"/>
      <c r="C89"/>
      <c r="D89"/>
      <c r="E89"/>
      <c r="F89" s="186"/>
      <c r="G89" s="187"/>
      <c r="H89" s="187"/>
    </row>
    <row r="90" spans="2:8" ht="27.75" customHeight="1">
      <c r="B90"/>
      <c r="C90"/>
      <c r="D90"/>
      <c r="E90"/>
      <c r="F90" s="188"/>
      <c r="G90" s="188"/>
      <c r="H90" s="188"/>
    </row>
    <row r="91" spans="2:8">
      <c r="B91" s="105"/>
      <c r="C91" s="106"/>
      <c r="D91" s="107"/>
      <c r="E91" s="108"/>
      <c r="F91" s="109"/>
    </row>
  </sheetData>
  <mergeCells count="16">
    <mergeCell ref="B2:H2"/>
    <mergeCell ref="B4:H4"/>
    <mergeCell ref="E7:F7"/>
    <mergeCell ref="G7:G8"/>
    <mergeCell ref="H7:H8"/>
    <mergeCell ref="B7:B8"/>
    <mergeCell ref="C7:C8"/>
    <mergeCell ref="D7:D8"/>
    <mergeCell ref="B84:D84"/>
    <mergeCell ref="F84:H84"/>
    <mergeCell ref="F89:H89"/>
    <mergeCell ref="F90:H90"/>
    <mergeCell ref="F76:G76"/>
    <mergeCell ref="F77:G77"/>
    <mergeCell ref="F78:G78"/>
    <mergeCell ref="B83:D83"/>
  </mergeCells>
  <printOptions horizontalCentered="1"/>
  <pageMargins left="0.19685039370078741" right="0" top="0.35433070866141736" bottom="0.35433070866141736" header="0" footer="0"/>
  <pageSetup paperSize="9" scale="80" orientation="portrait" verticalDpi="4294967293" r:id="rId1"/>
  <ignoredErrors>
    <ignoredError sqref="H2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5"/>
  <sheetViews>
    <sheetView workbookViewId="0"/>
  </sheetViews>
  <sheetFormatPr defaultRowHeight="14.25"/>
  <cols>
    <col min="1" max="1" width="12.25" customWidth="1"/>
    <col min="2" max="2" width="6.125" customWidth="1"/>
    <col min="3" max="3" width="11.375" customWidth="1"/>
    <col min="4" max="4" width="9.875" customWidth="1"/>
    <col min="5" max="5" width="14.375" customWidth="1"/>
    <col min="6" max="6" width="14.75" customWidth="1"/>
    <col min="7" max="7" width="10.125" customWidth="1"/>
    <col min="8" max="8" width="10" customWidth="1"/>
    <col min="9" max="9" width="10.75" customWidth="1"/>
    <col min="10" max="10" width="11.375" customWidth="1"/>
  </cols>
  <sheetData>
    <row r="1" spans="1:11">
      <c r="J1" s="1" t="s">
        <v>0</v>
      </c>
    </row>
    <row r="2" spans="1:11" ht="18">
      <c r="A2" s="3" t="s">
        <v>1</v>
      </c>
      <c r="D2" s="2"/>
      <c r="E2" s="2"/>
      <c r="F2" s="2"/>
      <c r="G2" s="2"/>
      <c r="H2" s="2"/>
    </row>
    <row r="4" spans="1:11" ht="15.75">
      <c r="A4" s="4" t="s">
        <v>2</v>
      </c>
    </row>
    <row r="5" spans="1:11" ht="15" thickBot="1"/>
    <row r="6" spans="1:11" ht="25.5">
      <c r="A6" s="9" t="s">
        <v>54</v>
      </c>
      <c r="B6" s="214" t="s">
        <v>59</v>
      </c>
      <c r="C6" s="10" t="s">
        <v>35</v>
      </c>
      <c r="D6" s="11" t="s">
        <v>37</v>
      </c>
      <c r="E6" s="216" t="s">
        <v>38</v>
      </c>
      <c r="F6" s="216" t="s">
        <v>39</v>
      </c>
      <c r="G6" s="216" t="s">
        <v>40</v>
      </c>
      <c r="H6" s="216" t="s">
        <v>41</v>
      </c>
      <c r="I6" s="216" t="s">
        <v>52</v>
      </c>
      <c r="J6" s="210" t="s">
        <v>42</v>
      </c>
      <c r="K6" s="6"/>
    </row>
    <row r="7" spans="1:11" ht="84.75" customHeight="1" thickBot="1">
      <c r="A7" s="12" t="s">
        <v>3</v>
      </c>
      <c r="B7" s="215"/>
      <c r="C7" s="13" t="s">
        <v>36</v>
      </c>
      <c r="D7" s="14" t="s">
        <v>43</v>
      </c>
      <c r="E7" s="217"/>
      <c r="F7" s="217"/>
      <c r="G7" s="217"/>
      <c r="H7" s="217"/>
      <c r="I7" s="217"/>
      <c r="J7" s="211"/>
      <c r="K7" s="6"/>
    </row>
    <row r="8" spans="1:11" ht="13.5" customHeight="1" thickBot="1">
      <c r="A8" s="15"/>
      <c r="B8" s="16"/>
      <c r="C8" s="17" t="s">
        <v>58</v>
      </c>
      <c r="D8" s="17" t="s">
        <v>51</v>
      </c>
      <c r="E8" s="17" t="s">
        <v>50</v>
      </c>
      <c r="F8" s="17" t="s">
        <v>50</v>
      </c>
      <c r="G8" s="17" t="s">
        <v>50</v>
      </c>
      <c r="H8" s="17" t="s">
        <v>50</v>
      </c>
      <c r="I8" s="17" t="s">
        <v>51</v>
      </c>
      <c r="J8" s="18" t="s">
        <v>50</v>
      </c>
      <c r="K8" s="6"/>
    </row>
    <row r="9" spans="1:11">
      <c r="A9" s="28" t="s">
        <v>4</v>
      </c>
      <c r="B9" s="7" t="s">
        <v>56</v>
      </c>
      <c r="C9" s="29">
        <v>4.5</v>
      </c>
      <c r="D9" s="27">
        <f>0.86*C9*1.1</f>
        <v>4.2570000000000006</v>
      </c>
      <c r="E9" s="27">
        <f>2*0.5*(2.7+0.6)*0.7*1.1</f>
        <v>2.5410000000000004</v>
      </c>
      <c r="F9" s="27">
        <v>26</v>
      </c>
      <c r="G9" s="27">
        <v>5</v>
      </c>
      <c r="H9" s="27">
        <f>4.7*C9*1.1</f>
        <v>23.265000000000004</v>
      </c>
      <c r="I9" s="27">
        <f>0.6*0.3*C9*1.1</f>
        <v>0.89100000000000001</v>
      </c>
      <c r="J9" s="30">
        <f>2*C9*1.1</f>
        <v>9.9</v>
      </c>
      <c r="K9" s="6"/>
    </row>
    <row r="10" spans="1:11">
      <c r="A10" s="19" t="s">
        <v>5</v>
      </c>
      <c r="B10" s="5" t="s">
        <v>56</v>
      </c>
      <c r="C10" s="24">
        <v>4.5</v>
      </c>
      <c r="D10" s="26">
        <f>0.9*C10*1.1</f>
        <v>4.4550000000000001</v>
      </c>
      <c r="E10" s="27">
        <f t="shared" ref="E10:E44" si="0">2*0.5*(2.7+0.6)*0.7*1.1</f>
        <v>2.5410000000000004</v>
      </c>
      <c r="F10" s="22">
        <v>26</v>
      </c>
      <c r="G10" s="22">
        <v>5</v>
      </c>
      <c r="H10" s="27">
        <f>4.7*C10*1.1</f>
        <v>23.265000000000004</v>
      </c>
      <c r="I10" s="27">
        <f t="shared" ref="I10:I44" si="1">0.6*0.3*C10*1.1</f>
        <v>0.89100000000000001</v>
      </c>
      <c r="J10" s="30">
        <f>2*C10*1.1</f>
        <v>9.9</v>
      </c>
      <c r="K10" s="6"/>
    </row>
    <row r="11" spans="1:11">
      <c r="A11" s="19" t="s">
        <v>6</v>
      </c>
      <c r="B11" s="5" t="s">
        <v>55</v>
      </c>
      <c r="C11" s="24">
        <v>4</v>
      </c>
      <c r="D11" s="26">
        <f>0.9*C11*1.1</f>
        <v>3.9600000000000004</v>
      </c>
      <c r="E11" s="27">
        <f t="shared" si="0"/>
        <v>2.5410000000000004</v>
      </c>
      <c r="F11" s="22">
        <v>25</v>
      </c>
      <c r="G11" s="22">
        <v>5</v>
      </c>
      <c r="H11" s="27">
        <f>4.7*C11*1.1</f>
        <v>20.680000000000003</v>
      </c>
      <c r="I11" s="27">
        <f t="shared" si="1"/>
        <v>0.79200000000000004</v>
      </c>
      <c r="J11" s="30">
        <f>2*C11*1.1</f>
        <v>8.8000000000000007</v>
      </c>
      <c r="K11" s="6"/>
    </row>
    <row r="12" spans="1:11">
      <c r="A12" s="19" t="s">
        <v>7</v>
      </c>
      <c r="B12" s="5" t="s">
        <v>55</v>
      </c>
      <c r="C12" s="24">
        <v>4.2</v>
      </c>
      <c r="D12" s="26">
        <f>0.84*C12*1.1</f>
        <v>3.8808000000000002</v>
      </c>
      <c r="E12" s="27">
        <f t="shared" si="0"/>
        <v>2.5410000000000004</v>
      </c>
      <c r="F12" s="22">
        <v>26</v>
      </c>
      <c r="G12" s="22">
        <v>5</v>
      </c>
      <c r="H12" s="27">
        <f>4.8*C12*1.1</f>
        <v>22.176000000000002</v>
      </c>
      <c r="I12" s="27">
        <f t="shared" si="1"/>
        <v>0.83160000000000012</v>
      </c>
      <c r="J12" s="30">
        <f t="shared" ref="J12:J44" si="2">2*C12*1.1</f>
        <v>9.240000000000002</v>
      </c>
      <c r="K12" s="6"/>
    </row>
    <row r="13" spans="1:11">
      <c r="A13" s="19" t="s">
        <v>8</v>
      </c>
      <c r="B13" s="5" t="s">
        <v>56</v>
      </c>
      <c r="C13" s="24">
        <v>4.5</v>
      </c>
      <c r="D13" s="26">
        <f>1.07*C13*1.1</f>
        <v>5.2965000000000009</v>
      </c>
      <c r="E13" s="27">
        <f t="shared" si="0"/>
        <v>2.5410000000000004</v>
      </c>
      <c r="F13" s="22">
        <v>26</v>
      </c>
      <c r="G13" s="22">
        <v>7</v>
      </c>
      <c r="H13" s="27">
        <f>4.5*C13*1.1</f>
        <v>22.275000000000002</v>
      </c>
      <c r="I13" s="27">
        <f t="shared" si="1"/>
        <v>0.89100000000000001</v>
      </c>
      <c r="J13" s="30">
        <f t="shared" si="2"/>
        <v>9.9</v>
      </c>
      <c r="K13" s="6"/>
    </row>
    <row r="14" spans="1:11">
      <c r="A14" s="19" t="s">
        <v>9</v>
      </c>
      <c r="B14" s="5" t="s">
        <v>56</v>
      </c>
      <c r="C14" s="24">
        <v>4.5</v>
      </c>
      <c r="D14" s="26">
        <f>1.09*C14*1.1</f>
        <v>5.3955000000000011</v>
      </c>
      <c r="E14" s="27">
        <f t="shared" si="0"/>
        <v>2.5410000000000004</v>
      </c>
      <c r="F14" s="22">
        <v>26</v>
      </c>
      <c r="G14" s="22">
        <v>7</v>
      </c>
      <c r="H14" s="27">
        <f>4.7*C14*1.1</f>
        <v>23.265000000000004</v>
      </c>
      <c r="I14" s="27">
        <f t="shared" si="1"/>
        <v>0.89100000000000001</v>
      </c>
      <c r="J14" s="30">
        <f t="shared" si="2"/>
        <v>9.9</v>
      </c>
      <c r="K14" s="6"/>
    </row>
    <row r="15" spans="1:11">
      <c r="A15" s="19" t="s">
        <v>10</v>
      </c>
      <c r="B15" s="5" t="s">
        <v>56</v>
      </c>
      <c r="C15" s="24">
        <v>4.5</v>
      </c>
      <c r="D15" s="26">
        <f>0.95*C15*1.1</f>
        <v>4.7024999999999997</v>
      </c>
      <c r="E15" s="27">
        <f t="shared" si="0"/>
        <v>2.5410000000000004</v>
      </c>
      <c r="F15" s="22">
        <v>26</v>
      </c>
      <c r="G15" s="22">
        <v>6</v>
      </c>
      <c r="H15" s="27">
        <f>4.7*C15*1.1</f>
        <v>23.265000000000004</v>
      </c>
      <c r="I15" s="27">
        <f t="shared" si="1"/>
        <v>0.89100000000000001</v>
      </c>
      <c r="J15" s="30">
        <f t="shared" si="2"/>
        <v>9.9</v>
      </c>
      <c r="K15" s="6"/>
    </row>
    <row r="16" spans="1:11">
      <c r="A16" s="19" t="s">
        <v>11</v>
      </c>
      <c r="B16" s="5" t="s">
        <v>56</v>
      </c>
      <c r="C16" s="24">
        <v>6.5</v>
      </c>
      <c r="D16" s="26">
        <f>4.27*C16*1.1</f>
        <v>30.530499999999996</v>
      </c>
      <c r="E16" s="27">
        <f t="shared" si="0"/>
        <v>2.5410000000000004</v>
      </c>
      <c r="F16" s="22">
        <v>32</v>
      </c>
      <c r="G16" s="22">
        <v>12</v>
      </c>
      <c r="H16" s="27">
        <f>5.5*C16*1.1</f>
        <v>39.325000000000003</v>
      </c>
      <c r="I16" s="27">
        <f t="shared" si="1"/>
        <v>1.2869999999999999</v>
      </c>
      <c r="J16" s="30">
        <f t="shared" si="2"/>
        <v>14.3</v>
      </c>
      <c r="K16" s="6"/>
    </row>
    <row r="17" spans="1:11">
      <c r="A17" s="19" t="s">
        <v>12</v>
      </c>
      <c r="B17" s="5" t="s">
        <v>56</v>
      </c>
      <c r="C17" s="24">
        <v>4.5</v>
      </c>
      <c r="D17" s="26">
        <f>0.9*C17*1.1</f>
        <v>4.4550000000000001</v>
      </c>
      <c r="E17" s="27">
        <f t="shared" si="0"/>
        <v>2.5410000000000004</v>
      </c>
      <c r="F17" s="22">
        <v>26</v>
      </c>
      <c r="G17" s="22">
        <v>5</v>
      </c>
      <c r="H17" s="27">
        <f>4.6*C17*1.1</f>
        <v>22.77</v>
      </c>
      <c r="I17" s="27">
        <f t="shared" si="1"/>
        <v>0.89100000000000001</v>
      </c>
      <c r="J17" s="30">
        <f t="shared" si="2"/>
        <v>9.9</v>
      </c>
      <c r="K17" s="6"/>
    </row>
    <row r="18" spans="1:11">
      <c r="A18" s="19" t="s">
        <v>13</v>
      </c>
      <c r="B18" s="5" t="s">
        <v>56</v>
      </c>
      <c r="C18" s="24">
        <v>4.5</v>
      </c>
      <c r="D18" s="26">
        <f>1.09*C18*1.1</f>
        <v>5.3955000000000011</v>
      </c>
      <c r="E18" s="27">
        <f t="shared" si="0"/>
        <v>2.5410000000000004</v>
      </c>
      <c r="F18" s="22">
        <v>26</v>
      </c>
      <c r="G18" s="22">
        <v>6</v>
      </c>
      <c r="H18" s="27">
        <f>4.5*C18*1.1</f>
        <v>22.275000000000002</v>
      </c>
      <c r="I18" s="27">
        <f t="shared" si="1"/>
        <v>0.89100000000000001</v>
      </c>
      <c r="J18" s="30">
        <f t="shared" si="2"/>
        <v>9.9</v>
      </c>
      <c r="K18" s="6"/>
    </row>
    <row r="19" spans="1:11">
      <c r="A19" s="19" t="s">
        <v>14</v>
      </c>
      <c r="B19" s="5" t="s">
        <v>56</v>
      </c>
      <c r="C19" s="24">
        <v>5.7</v>
      </c>
      <c r="D19" s="26">
        <f>2.65*C19*1.1</f>
        <v>16.615500000000001</v>
      </c>
      <c r="E19" s="27">
        <f t="shared" si="0"/>
        <v>2.5410000000000004</v>
      </c>
      <c r="F19" s="22">
        <v>27</v>
      </c>
      <c r="G19" s="22">
        <v>10</v>
      </c>
      <c r="H19" s="27">
        <f>5.1*C19*1.1</f>
        <v>31.977000000000004</v>
      </c>
      <c r="I19" s="27">
        <f t="shared" si="1"/>
        <v>1.1286</v>
      </c>
      <c r="J19" s="30">
        <f t="shared" si="2"/>
        <v>12.540000000000001</v>
      </c>
      <c r="K19" s="6"/>
    </row>
    <row r="20" spans="1:11">
      <c r="A20" s="19" t="s">
        <v>15</v>
      </c>
      <c r="B20" s="5" t="s">
        <v>56</v>
      </c>
      <c r="C20" s="24">
        <v>4.5</v>
      </c>
      <c r="D20" s="26">
        <f>1.26*C20*1.1</f>
        <v>6.2370000000000001</v>
      </c>
      <c r="E20" s="27">
        <f t="shared" si="0"/>
        <v>2.5410000000000004</v>
      </c>
      <c r="F20" s="22">
        <v>26</v>
      </c>
      <c r="G20" s="22">
        <v>6</v>
      </c>
      <c r="H20" s="27">
        <f>4.6*C20*1.1</f>
        <v>22.77</v>
      </c>
      <c r="I20" s="27">
        <f t="shared" si="1"/>
        <v>0.89100000000000001</v>
      </c>
      <c r="J20" s="30">
        <f t="shared" si="2"/>
        <v>9.9</v>
      </c>
      <c r="K20" s="6"/>
    </row>
    <row r="21" spans="1:11">
      <c r="A21" s="19" t="s">
        <v>16</v>
      </c>
      <c r="B21" s="5" t="s">
        <v>56</v>
      </c>
      <c r="C21" s="24">
        <v>4</v>
      </c>
      <c r="D21" s="26">
        <f>0.8*C21*1.1</f>
        <v>3.5200000000000005</v>
      </c>
      <c r="E21" s="27">
        <f t="shared" si="0"/>
        <v>2.5410000000000004</v>
      </c>
      <c r="F21" s="22">
        <v>25</v>
      </c>
      <c r="G21" s="22">
        <v>4</v>
      </c>
      <c r="H21" s="27">
        <f t="shared" ref="H21:H26" si="3">4.4*C21*1.1</f>
        <v>19.360000000000003</v>
      </c>
      <c r="I21" s="27">
        <f t="shared" si="1"/>
        <v>0.79200000000000004</v>
      </c>
      <c r="J21" s="30">
        <f t="shared" si="2"/>
        <v>8.8000000000000007</v>
      </c>
      <c r="K21" s="6"/>
    </row>
    <row r="22" spans="1:11">
      <c r="A22" s="19" t="s">
        <v>17</v>
      </c>
      <c r="B22" s="5" t="s">
        <v>55</v>
      </c>
      <c r="C22" s="24">
        <v>4.2</v>
      </c>
      <c r="D22" s="26">
        <f>0.9*C22*1.1</f>
        <v>4.1580000000000004</v>
      </c>
      <c r="E22" s="27">
        <f t="shared" si="0"/>
        <v>2.5410000000000004</v>
      </c>
      <c r="F22" s="22">
        <v>24</v>
      </c>
      <c r="G22" s="22">
        <v>4</v>
      </c>
      <c r="H22" s="27">
        <f t="shared" si="3"/>
        <v>20.328000000000007</v>
      </c>
      <c r="I22" s="27">
        <f t="shared" si="1"/>
        <v>0.83160000000000012</v>
      </c>
      <c r="J22" s="30">
        <f t="shared" si="2"/>
        <v>9.240000000000002</v>
      </c>
      <c r="K22" s="6"/>
    </row>
    <row r="23" spans="1:11">
      <c r="A23" s="19" t="s">
        <v>18</v>
      </c>
      <c r="B23" s="5" t="s">
        <v>55</v>
      </c>
      <c r="C23" s="24">
        <v>4</v>
      </c>
      <c r="D23" s="26">
        <f>0.86*C23*1.1</f>
        <v>3.7840000000000003</v>
      </c>
      <c r="E23" s="27">
        <f t="shared" si="0"/>
        <v>2.5410000000000004</v>
      </c>
      <c r="F23" s="22">
        <v>24</v>
      </c>
      <c r="G23" s="22">
        <v>4</v>
      </c>
      <c r="H23" s="27">
        <f t="shared" si="3"/>
        <v>19.360000000000003</v>
      </c>
      <c r="I23" s="27">
        <f t="shared" si="1"/>
        <v>0.79200000000000004</v>
      </c>
      <c r="J23" s="30">
        <f t="shared" si="2"/>
        <v>8.8000000000000007</v>
      </c>
      <c r="K23" s="6"/>
    </row>
    <row r="24" spans="1:11">
      <c r="A24" s="19" t="s">
        <v>19</v>
      </c>
      <c r="B24" s="5" t="s">
        <v>56</v>
      </c>
      <c r="C24" s="24">
        <v>4.5</v>
      </c>
      <c r="D24" s="26">
        <f>0.89*C24*1.1</f>
        <v>4.4055</v>
      </c>
      <c r="E24" s="27">
        <f t="shared" si="0"/>
        <v>2.5410000000000004</v>
      </c>
      <c r="F24" s="22">
        <v>24</v>
      </c>
      <c r="G24" s="22">
        <v>4</v>
      </c>
      <c r="H24" s="27">
        <f t="shared" si="3"/>
        <v>21.78</v>
      </c>
      <c r="I24" s="27">
        <f t="shared" si="1"/>
        <v>0.89100000000000001</v>
      </c>
      <c r="J24" s="30">
        <f t="shared" si="2"/>
        <v>9.9</v>
      </c>
      <c r="K24" s="6"/>
    </row>
    <row r="25" spans="1:11">
      <c r="A25" s="19" t="s">
        <v>20</v>
      </c>
      <c r="B25" s="5" t="s">
        <v>56</v>
      </c>
      <c r="C25" s="24">
        <v>4.2</v>
      </c>
      <c r="D25" s="26">
        <f>1*C25*1.1</f>
        <v>4.620000000000001</v>
      </c>
      <c r="E25" s="27">
        <f t="shared" si="0"/>
        <v>2.5410000000000004</v>
      </c>
      <c r="F25" s="22">
        <v>24</v>
      </c>
      <c r="G25" s="22">
        <v>5</v>
      </c>
      <c r="H25" s="27">
        <f t="shared" si="3"/>
        <v>20.328000000000007</v>
      </c>
      <c r="I25" s="27">
        <f t="shared" si="1"/>
        <v>0.83160000000000012</v>
      </c>
      <c r="J25" s="30">
        <f t="shared" si="2"/>
        <v>9.240000000000002</v>
      </c>
      <c r="K25" s="6"/>
    </row>
    <row r="26" spans="1:11">
      <c r="A26" s="19" t="s">
        <v>22</v>
      </c>
      <c r="B26" s="5" t="s">
        <v>56</v>
      </c>
      <c r="C26" s="24">
        <v>4</v>
      </c>
      <c r="D26" s="26">
        <f>0.84*C26*1.1</f>
        <v>3.6960000000000002</v>
      </c>
      <c r="E26" s="27">
        <f t="shared" si="0"/>
        <v>2.5410000000000004</v>
      </c>
      <c r="F26" s="22">
        <v>24</v>
      </c>
      <c r="G26" s="22">
        <v>4</v>
      </c>
      <c r="H26" s="27">
        <f t="shared" si="3"/>
        <v>19.360000000000003</v>
      </c>
      <c r="I26" s="27">
        <f t="shared" si="1"/>
        <v>0.79200000000000004</v>
      </c>
      <c r="J26" s="30">
        <f t="shared" si="2"/>
        <v>8.8000000000000007</v>
      </c>
      <c r="K26" s="6"/>
    </row>
    <row r="27" spans="1:11">
      <c r="A27" s="19" t="s">
        <v>21</v>
      </c>
      <c r="B27" s="5" t="s">
        <v>56</v>
      </c>
      <c r="C27" s="24">
        <v>4.5</v>
      </c>
      <c r="D27" s="26">
        <f>1.21*C27*1.1</f>
        <v>5.9895000000000005</v>
      </c>
      <c r="E27" s="27">
        <f t="shared" si="0"/>
        <v>2.5410000000000004</v>
      </c>
      <c r="F27" s="22">
        <v>24</v>
      </c>
      <c r="G27" s="22">
        <v>7</v>
      </c>
      <c r="H27" s="27">
        <f>4.6*C27*1.1</f>
        <v>22.77</v>
      </c>
      <c r="I27" s="27">
        <f t="shared" si="1"/>
        <v>0.89100000000000001</v>
      </c>
      <c r="J27" s="30">
        <f t="shared" si="2"/>
        <v>9.9</v>
      </c>
      <c r="K27" s="6"/>
    </row>
    <row r="28" spans="1:11">
      <c r="A28" s="19" t="s">
        <v>48</v>
      </c>
      <c r="B28" s="8" t="s">
        <v>57</v>
      </c>
      <c r="C28" s="24">
        <v>4</v>
      </c>
      <c r="D28" s="26">
        <f>0.8*C28*1.1</f>
        <v>3.5200000000000005</v>
      </c>
      <c r="E28" s="27">
        <f t="shared" si="0"/>
        <v>2.5410000000000004</v>
      </c>
      <c r="F28" s="22">
        <v>24</v>
      </c>
      <c r="G28" s="22">
        <v>4</v>
      </c>
      <c r="H28" s="27">
        <f>4.5*C28*1.1</f>
        <v>19.8</v>
      </c>
      <c r="I28" s="27">
        <f t="shared" si="1"/>
        <v>0.79200000000000004</v>
      </c>
      <c r="J28" s="30">
        <f t="shared" si="2"/>
        <v>8.8000000000000007</v>
      </c>
      <c r="K28" s="6"/>
    </row>
    <row r="29" spans="1:11">
      <c r="A29" s="19" t="s">
        <v>47</v>
      </c>
      <c r="B29" s="8" t="s">
        <v>57</v>
      </c>
      <c r="C29" s="24">
        <v>4.5</v>
      </c>
      <c r="D29" s="26">
        <f>1*C29*1.1</f>
        <v>4.95</v>
      </c>
      <c r="E29" s="27">
        <f t="shared" si="0"/>
        <v>2.5410000000000004</v>
      </c>
      <c r="F29" s="22">
        <v>24</v>
      </c>
      <c r="G29" s="22">
        <v>5</v>
      </c>
      <c r="H29" s="27">
        <f>4.5*C29*1.1</f>
        <v>22.275000000000002</v>
      </c>
      <c r="I29" s="27">
        <f t="shared" si="1"/>
        <v>0.89100000000000001</v>
      </c>
      <c r="J29" s="30">
        <f t="shared" si="2"/>
        <v>9.9</v>
      </c>
      <c r="K29" s="6"/>
    </row>
    <row r="30" spans="1:11">
      <c r="A30" s="19" t="s">
        <v>46</v>
      </c>
      <c r="B30" s="8" t="s">
        <v>57</v>
      </c>
      <c r="C30" s="24">
        <v>4.5</v>
      </c>
      <c r="D30" s="26">
        <f>1.29*C30*1.1</f>
        <v>6.3855000000000004</v>
      </c>
      <c r="E30" s="27">
        <f t="shared" si="0"/>
        <v>2.5410000000000004</v>
      </c>
      <c r="F30" s="22">
        <v>24</v>
      </c>
      <c r="G30" s="22">
        <v>6</v>
      </c>
      <c r="H30" s="27">
        <f>4.5*C30*1.1</f>
        <v>22.275000000000002</v>
      </c>
      <c r="I30" s="27">
        <f t="shared" si="1"/>
        <v>0.89100000000000001</v>
      </c>
      <c r="J30" s="30">
        <f t="shared" si="2"/>
        <v>9.9</v>
      </c>
      <c r="K30" s="6"/>
    </row>
    <row r="31" spans="1:11">
      <c r="A31" s="19" t="s">
        <v>45</v>
      </c>
      <c r="B31" s="8" t="s">
        <v>57</v>
      </c>
      <c r="C31" s="24">
        <v>4.5</v>
      </c>
      <c r="D31" s="26">
        <f>1.15*C31*1.1</f>
        <v>5.6924999999999999</v>
      </c>
      <c r="E31" s="27">
        <f t="shared" si="0"/>
        <v>2.5410000000000004</v>
      </c>
      <c r="F31" s="22">
        <v>24</v>
      </c>
      <c r="G31" s="22">
        <v>6</v>
      </c>
      <c r="H31" s="27">
        <f>4.5*C31*1.1</f>
        <v>22.275000000000002</v>
      </c>
      <c r="I31" s="27">
        <f t="shared" si="1"/>
        <v>0.89100000000000001</v>
      </c>
      <c r="J31" s="30">
        <f t="shared" si="2"/>
        <v>9.9</v>
      </c>
      <c r="K31" s="6"/>
    </row>
    <row r="32" spans="1:11">
      <c r="A32" s="19" t="s">
        <v>44</v>
      </c>
      <c r="B32" s="8" t="s">
        <v>57</v>
      </c>
      <c r="C32" s="24">
        <v>4.5</v>
      </c>
      <c r="D32" s="26">
        <f>1*C32*1.1</f>
        <v>4.95</v>
      </c>
      <c r="E32" s="27">
        <f t="shared" si="0"/>
        <v>2.5410000000000004</v>
      </c>
      <c r="F32" s="22">
        <v>24</v>
      </c>
      <c r="G32" s="22">
        <v>6</v>
      </c>
      <c r="H32" s="27">
        <f t="shared" ref="H32:H43" si="4">4.5*C32*1.1</f>
        <v>22.275000000000002</v>
      </c>
      <c r="I32" s="27">
        <f t="shared" si="1"/>
        <v>0.89100000000000001</v>
      </c>
      <c r="J32" s="30">
        <f t="shared" si="2"/>
        <v>9.9</v>
      </c>
      <c r="K32" s="6"/>
    </row>
    <row r="33" spans="1:11">
      <c r="A33" s="19" t="s">
        <v>23</v>
      </c>
      <c r="B33" s="5" t="s">
        <v>56</v>
      </c>
      <c r="C33" s="24">
        <v>4.5</v>
      </c>
      <c r="D33" s="26">
        <f>1.61*C33*1.1</f>
        <v>7.9695000000000009</v>
      </c>
      <c r="E33" s="27">
        <f t="shared" si="0"/>
        <v>2.5410000000000004</v>
      </c>
      <c r="F33" s="22">
        <v>24</v>
      </c>
      <c r="G33" s="22">
        <v>6</v>
      </c>
      <c r="H33" s="27">
        <f>5.6*C33*1.1</f>
        <v>27.720000000000002</v>
      </c>
      <c r="I33" s="27">
        <f t="shared" si="1"/>
        <v>0.89100000000000001</v>
      </c>
      <c r="J33" s="30">
        <f t="shared" si="2"/>
        <v>9.9</v>
      </c>
      <c r="K33" s="6"/>
    </row>
    <row r="34" spans="1:11">
      <c r="A34" s="19" t="s">
        <v>24</v>
      </c>
      <c r="B34" s="5" t="s">
        <v>56</v>
      </c>
      <c r="C34" s="24">
        <v>4.7</v>
      </c>
      <c r="D34" s="26">
        <f>1.46*C34*1.1</f>
        <v>7.5482000000000005</v>
      </c>
      <c r="E34" s="27">
        <f t="shared" si="0"/>
        <v>2.5410000000000004</v>
      </c>
      <c r="F34" s="22">
        <v>24</v>
      </c>
      <c r="G34" s="22">
        <v>7</v>
      </c>
      <c r="H34" s="27">
        <f t="shared" si="4"/>
        <v>23.265000000000004</v>
      </c>
      <c r="I34" s="27">
        <f t="shared" si="1"/>
        <v>0.93060000000000009</v>
      </c>
      <c r="J34" s="30">
        <f t="shared" si="2"/>
        <v>10.340000000000002</v>
      </c>
      <c r="K34" s="6"/>
    </row>
    <row r="35" spans="1:11">
      <c r="A35" s="19" t="s">
        <v>25</v>
      </c>
      <c r="B35" s="5" t="s">
        <v>56</v>
      </c>
      <c r="C35" s="24">
        <v>4.5</v>
      </c>
      <c r="D35" s="26">
        <f>0.9*C35*1.1</f>
        <v>4.4550000000000001</v>
      </c>
      <c r="E35" s="27">
        <f t="shared" si="0"/>
        <v>2.5410000000000004</v>
      </c>
      <c r="F35" s="22">
        <v>24</v>
      </c>
      <c r="G35" s="22">
        <v>4</v>
      </c>
      <c r="H35" s="27">
        <f t="shared" si="4"/>
        <v>22.275000000000002</v>
      </c>
      <c r="I35" s="27">
        <f t="shared" si="1"/>
        <v>0.89100000000000001</v>
      </c>
      <c r="J35" s="30">
        <f t="shared" si="2"/>
        <v>9.9</v>
      </c>
      <c r="K35" s="6"/>
    </row>
    <row r="36" spans="1:11">
      <c r="A36" s="19" t="s">
        <v>26</v>
      </c>
      <c r="B36" s="5" t="s">
        <v>56</v>
      </c>
      <c r="C36" s="24">
        <v>4</v>
      </c>
      <c r="D36" s="26">
        <f>0.8*C36*1.1</f>
        <v>3.5200000000000005</v>
      </c>
      <c r="E36" s="27">
        <f t="shared" si="0"/>
        <v>2.5410000000000004</v>
      </c>
      <c r="F36" s="22">
        <v>24</v>
      </c>
      <c r="G36" s="22">
        <v>4</v>
      </c>
      <c r="H36" s="27">
        <f t="shared" si="4"/>
        <v>19.8</v>
      </c>
      <c r="I36" s="27">
        <f t="shared" si="1"/>
        <v>0.79200000000000004</v>
      </c>
      <c r="J36" s="30">
        <f t="shared" si="2"/>
        <v>8.8000000000000007</v>
      </c>
      <c r="K36" s="6"/>
    </row>
    <row r="37" spans="1:11">
      <c r="A37" s="19" t="s">
        <v>27</v>
      </c>
      <c r="B37" s="5" t="s">
        <v>56</v>
      </c>
      <c r="C37" s="24">
        <v>7</v>
      </c>
      <c r="D37" s="26">
        <f>4.92*C37*1.1</f>
        <v>37.884</v>
      </c>
      <c r="E37" s="27">
        <f t="shared" si="0"/>
        <v>2.5410000000000004</v>
      </c>
      <c r="F37" s="22">
        <v>35</v>
      </c>
      <c r="G37" s="22">
        <v>12</v>
      </c>
      <c r="H37" s="27">
        <f>5.5*C37*1.1</f>
        <v>42.35</v>
      </c>
      <c r="I37" s="27">
        <f t="shared" si="1"/>
        <v>1.3860000000000001</v>
      </c>
      <c r="J37" s="30">
        <f t="shared" si="2"/>
        <v>15.400000000000002</v>
      </c>
      <c r="K37" s="6"/>
    </row>
    <row r="38" spans="1:11">
      <c r="A38" s="19" t="s">
        <v>28</v>
      </c>
      <c r="B38" s="5" t="s">
        <v>56</v>
      </c>
      <c r="C38" s="24">
        <v>5.5</v>
      </c>
      <c r="D38" s="26">
        <f>2.69*C38*1.1</f>
        <v>16.2745</v>
      </c>
      <c r="E38" s="27">
        <f t="shared" si="0"/>
        <v>2.5410000000000004</v>
      </c>
      <c r="F38" s="22">
        <v>27</v>
      </c>
      <c r="G38" s="22">
        <v>10</v>
      </c>
      <c r="H38" s="27">
        <f t="shared" si="4"/>
        <v>27.225000000000001</v>
      </c>
      <c r="I38" s="27">
        <f t="shared" si="1"/>
        <v>1.089</v>
      </c>
      <c r="J38" s="30">
        <f t="shared" si="2"/>
        <v>12.100000000000001</v>
      </c>
      <c r="K38" s="6"/>
    </row>
    <row r="39" spans="1:11">
      <c r="A39" s="19" t="s">
        <v>29</v>
      </c>
      <c r="B39" s="5" t="s">
        <v>56</v>
      </c>
      <c r="C39" s="24">
        <v>4.5</v>
      </c>
      <c r="D39" s="26">
        <f>1*C39*1.1</f>
        <v>4.95</v>
      </c>
      <c r="E39" s="27">
        <f t="shared" si="0"/>
        <v>2.5410000000000004</v>
      </c>
      <c r="F39" s="22">
        <v>24</v>
      </c>
      <c r="G39" s="22">
        <v>6</v>
      </c>
      <c r="H39" s="27">
        <f t="shared" si="4"/>
        <v>22.275000000000002</v>
      </c>
      <c r="I39" s="27">
        <f t="shared" si="1"/>
        <v>0.89100000000000001</v>
      </c>
      <c r="J39" s="30">
        <f t="shared" si="2"/>
        <v>9.9</v>
      </c>
      <c r="K39" s="6"/>
    </row>
    <row r="40" spans="1:11">
      <c r="A40" s="19" t="s">
        <v>30</v>
      </c>
      <c r="B40" s="5" t="s">
        <v>56</v>
      </c>
      <c r="C40" s="24">
        <v>4.5</v>
      </c>
      <c r="D40" s="26">
        <f>1*C40*1.1</f>
        <v>4.95</v>
      </c>
      <c r="E40" s="27">
        <f t="shared" si="0"/>
        <v>2.5410000000000004</v>
      </c>
      <c r="F40" s="22">
        <v>24</v>
      </c>
      <c r="G40" s="22">
        <v>6</v>
      </c>
      <c r="H40" s="27">
        <f t="shared" si="4"/>
        <v>22.275000000000002</v>
      </c>
      <c r="I40" s="27">
        <f t="shared" si="1"/>
        <v>0.89100000000000001</v>
      </c>
      <c r="J40" s="30">
        <f t="shared" si="2"/>
        <v>9.9</v>
      </c>
      <c r="K40" s="6"/>
    </row>
    <row r="41" spans="1:11">
      <c r="A41" s="19" t="s">
        <v>31</v>
      </c>
      <c r="B41" s="5" t="s">
        <v>55</v>
      </c>
      <c r="C41" s="24">
        <v>4.5</v>
      </c>
      <c r="D41" s="26">
        <f>16.8*C41*1.1</f>
        <v>83.160000000000011</v>
      </c>
      <c r="E41" s="27">
        <f t="shared" si="0"/>
        <v>2.5410000000000004</v>
      </c>
      <c r="F41" s="22"/>
      <c r="G41" s="22">
        <v>8</v>
      </c>
      <c r="H41" s="27">
        <f>21*C41*1.1</f>
        <v>103.95</v>
      </c>
      <c r="I41" s="27">
        <f t="shared" si="1"/>
        <v>0.89100000000000001</v>
      </c>
      <c r="J41" s="30">
        <f t="shared" si="2"/>
        <v>9.9</v>
      </c>
      <c r="K41" s="6"/>
    </row>
    <row r="42" spans="1:11">
      <c r="A42" s="19" t="s">
        <v>32</v>
      </c>
      <c r="B42" s="5" t="s">
        <v>55</v>
      </c>
      <c r="C42" s="24">
        <v>7</v>
      </c>
      <c r="D42" s="26">
        <f>5.1*C42*1.1</f>
        <v>39.269999999999996</v>
      </c>
      <c r="E42" s="27">
        <f t="shared" si="0"/>
        <v>2.5410000000000004</v>
      </c>
      <c r="F42" s="22">
        <v>26</v>
      </c>
      <c r="G42" s="22">
        <v>10</v>
      </c>
      <c r="H42" s="27">
        <f>4.6*C42*1.1</f>
        <v>35.42</v>
      </c>
      <c r="I42" s="27">
        <f t="shared" si="1"/>
        <v>1.3860000000000001</v>
      </c>
      <c r="J42" s="30">
        <f t="shared" si="2"/>
        <v>15.400000000000002</v>
      </c>
      <c r="K42" s="6"/>
    </row>
    <row r="43" spans="1:11">
      <c r="A43" s="19" t="s">
        <v>33</v>
      </c>
      <c r="B43" s="5" t="s">
        <v>55</v>
      </c>
      <c r="C43" s="24">
        <v>4</v>
      </c>
      <c r="D43" s="26">
        <f>0.85*C43*1.1</f>
        <v>3.74</v>
      </c>
      <c r="E43" s="27">
        <f t="shared" si="0"/>
        <v>2.5410000000000004</v>
      </c>
      <c r="F43" s="22">
        <v>24</v>
      </c>
      <c r="G43" s="22">
        <v>5</v>
      </c>
      <c r="H43" s="27">
        <f t="shared" si="4"/>
        <v>19.8</v>
      </c>
      <c r="I43" s="27">
        <f t="shared" si="1"/>
        <v>0.79200000000000004</v>
      </c>
      <c r="J43" s="30">
        <f t="shared" si="2"/>
        <v>8.8000000000000007</v>
      </c>
      <c r="K43" s="6"/>
    </row>
    <row r="44" spans="1:11" ht="15" thickBot="1">
      <c r="A44" s="20" t="s">
        <v>34</v>
      </c>
      <c r="B44" s="21" t="s">
        <v>55</v>
      </c>
      <c r="C44" s="25">
        <v>4.5</v>
      </c>
      <c r="D44" s="26">
        <f>1.55*C44*1.1</f>
        <v>7.6725000000000012</v>
      </c>
      <c r="E44" s="27">
        <f t="shared" si="0"/>
        <v>2.5410000000000004</v>
      </c>
      <c r="F44" s="23">
        <v>45</v>
      </c>
      <c r="G44" s="23">
        <v>6</v>
      </c>
      <c r="H44" s="27">
        <f>6*C44*1.1</f>
        <v>29.700000000000003</v>
      </c>
      <c r="I44" s="27">
        <f t="shared" si="1"/>
        <v>0.89100000000000001</v>
      </c>
      <c r="J44" s="30">
        <f t="shared" si="2"/>
        <v>9.9</v>
      </c>
      <c r="K44" s="6"/>
    </row>
    <row r="45" spans="1:11" ht="15.75" thickBot="1">
      <c r="A45" s="212" t="s">
        <v>53</v>
      </c>
      <c r="B45" s="213"/>
      <c r="C45" s="31">
        <f>SUM(C9:C44)</f>
        <v>167</v>
      </c>
      <c r="D45" s="31">
        <f t="shared" ref="D45:J45" si="5">SUM(D9:D44)</f>
        <v>372.24550000000005</v>
      </c>
      <c r="E45" s="31">
        <f t="shared" si="5"/>
        <v>91.475999999999928</v>
      </c>
      <c r="F45" s="31">
        <f>SUM(F9:F44)</f>
        <v>908</v>
      </c>
      <c r="G45" s="31">
        <f t="shared" si="5"/>
        <v>222</v>
      </c>
      <c r="H45" s="31">
        <f t="shared" si="5"/>
        <v>945.54899999999998</v>
      </c>
      <c r="I45" s="31">
        <f t="shared" si="5"/>
        <v>33.065999999999981</v>
      </c>
      <c r="J45" s="31">
        <f t="shared" si="5"/>
        <v>367.4</v>
      </c>
    </row>
  </sheetData>
  <customSheetViews>
    <customSheetView guid="{DFD46085-7CA0-4148-BC6E-BB530038F726}" showPageBreaks="1" view="pageBreakPreview" topLeftCell="A13">
      <selection activeCell="O39" sqref="O39"/>
      <pageMargins left="0.7" right="0.7" top="0.75" bottom="0.75" header="0.3" footer="0.3"/>
      <pageSetup paperSize="9" orientation="portrait" verticalDpi="0" r:id="rId1"/>
    </customSheetView>
    <customSheetView guid="{D77CCF3B-D797-41D0-B6E1-DD959026208A}" showPageBreaks="1" printArea="1" view="pageBreakPreview" topLeftCell="A13">
      <selection activeCell="O39" sqref="O39"/>
      <pageMargins left="0.7" right="0.7" top="0.75" bottom="0.75" header="0.3" footer="0.3"/>
      <pageSetup paperSize="9" scale="69" orientation="landscape" verticalDpi="0" r:id="rId2"/>
    </customSheetView>
    <customSheetView guid="{5E068C25-D435-46DE-A64A-D205E9289932}" showPageBreaks="1" printArea="1" view="pageBreakPreview" topLeftCell="A13">
      <selection activeCell="O39" sqref="O39"/>
      <pageMargins left="0.7" right="0.7" top="0.75" bottom="0.75" header="0.3" footer="0.3"/>
      <pageSetup paperSize="9" scale="69" orientation="landscape" verticalDpi="0" r:id="rId3"/>
    </customSheetView>
  </customSheetViews>
  <mergeCells count="8">
    <mergeCell ref="J6:J7"/>
    <mergeCell ref="A45:B45"/>
    <mergeCell ref="B6:B7"/>
    <mergeCell ref="E6:E7"/>
    <mergeCell ref="F6:F7"/>
    <mergeCell ref="G6:G7"/>
    <mergeCell ref="H6:H7"/>
    <mergeCell ref="I6:I7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9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4"/>
  <sheetViews>
    <sheetView tabSelected="1" workbookViewId="0">
      <selection activeCell="H12" sqref="H12"/>
    </sheetView>
  </sheetViews>
  <sheetFormatPr defaultRowHeight="14.25"/>
  <cols>
    <col min="1" max="1" width="9.375" style="52" customWidth="1"/>
    <col min="2" max="2" width="5.125" style="61" customWidth="1"/>
    <col min="3" max="3" width="10.625" style="61" customWidth="1"/>
    <col min="4" max="4" width="47.25" style="61" customWidth="1"/>
    <col min="5" max="5" width="7.625" style="61" customWidth="1"/>
    <col min="6" max="6" width="9" style="62"/>
    <col min="7" max="16384" width="9" style="52"/>
  </cols>
  <sheetData>
    <row r="2" spans="2:6" ht="23.25">
      <c r="B2" s="196" t="s">
        <v>139</v>
      </c>
      <c r="C2" s="196"/>
      <c r="D2" s="196"/>
      <c r="E2" s="196"/>
      <c r="F2" s="196"/>
    </row>
    <row r="3" spans="2:6">
      <c r="B3"/>
      <c r="C3"/>
      <c r="D3"/>
      <c r="E3"/>
      <c r="F3"/>
    </row>
    <row r="4" spans="2:6" ht="28.5" customHeight="1">
      <c r="B4" s="197" t="s">
        <v>190</v>
      </c>
      <c r="C4" s="197"/>
      <c r="D4" s="197"/>
      <c r="E4" s="197"/>
      <c r="F4" s="197"/>
    </row>
    <row r="5" spans="2:6" ht="14.25" customHeight="1">
      <c r="B5"/>
      <c r="C5"/>
      <c r="D5"/>
      <c r="E5"/>
      <c r="F5"/>
    </row>
    <row r="6" spans="2:6" ht="15" thickBot="1"/>
    <row r="7" spans="2:6" ht="14.25" customHeight="1">
      <c r="B7" s="204" t="s">
        <v>60</v>
      </c>
      <c r="C7" s="206" t="s">
        <v>119</v>
      </c>
      <c r="D7" s="208" t="s">
        <v>61</v>
      </c>
      <c r="E7" s="198" t="s">
        <v>62</v>
      </c>
      <c r="F7" s="199"/>
    </row>
    <row r="8" spans="2:6" ht="37.5" customHeight="1" thickBot="1">
      <c r="B8" s="205"/>
      <c r="C8" s="207"/>
      <c r="D8" s="209"/>
      <c r="E8" s="92" t="s">
        <v>70</v>
      </c>
      <c r="F8" s="93" t="s">
        <v>63</v>
      </c>
    </row>
    <row r="9" spans="2:6">
      <c r="B9" s="42"/>
      <c r="C9" s="43" t="s">
        <v>64</v>
      </c>
      <c r="D9" s="44" t="s">
        <v>65</v>
      </c>
      <c r="E9" s="45"/>
      <c r="F9" s="45"/>
    </row>
    <row r="10" spans="2:6">
      <c r="B10" s="46"/>
      <c r="C10" s="38" t="s">
        <v>66</v>
      </c>
      <c r="D10" s="47" t="s">
        <v>74</v>
      </c>
      <c r="E10" s="53"/>
      <c r="F10" s="160"/>
    </row>
    <row r="11" spans="2:6" ht="84" customHeight="1">
      <c r="B11" s="39">
        <v>1</v>
      </c>
      <c r="C11" s="34"/>
      <c r="D11" s="91" t="s">
        <v>88</v>
      </c>
      <c r="E11" s="41" t="s">
        <v>49</v>
      </c>
      <c r="F11" s="161">
        <v>0.50900000000000001</v>
      </c>
    </row>
    <row r="12" spans="2:6">
      <c r="B12" s="37"/>
      <c r="C12" s="49" t="s">
        <v>79</v>
      </c>
      <c r="D12" s="47" t="s">
        <v>89</v>
      </c>
      <c r="E12" s="53"/>
      <c r="F12" s="132"/>
    </row>
    <row r="13" spans="2:6" ht="25.5">
      <c r="B13" s="183">
        <f>B11+1</f>
        <v>2</v>
      </c>
      <c r="C13" s="41"/>
      <c r="D13" s="184" t="s">
        <v>187</v>
      </c>
      <c r="E13" s="41" t="s">
        <v>77</v>
      </c>
      <c r="F13" s="125">
        <v>22</v>
      </c>
    </row>
    <row r="14" spans="2:6" ht="25.5">
      <c r="B14" s="183">
        <f t="shared" ref="B14:B15" si="0">B13+1</f>
        <v>3</v>
      </c>
      <c r="C14" s="41"/>
      <c r="D14" s="184" t="s">
        <v>188</v>
      </c>
      <c r="E14" s="41" t="s">
        <v>77</v>
      </c>
      <c r="F14" s="125">
        <v>13</v>
      </c>
    </row>
    <row r="15" spans="2:6" ht="25.5">
      <c r="B15" s="183">
        <f t="shared" si="0"/>
        <v>4</v>
      </c>
      <c r="C15" s="41"/>
      <c r="D15" s="184" t="s">
        <v>189</v>
      </c>
      <c r="E15" s="41" t="s">
        <v>77</v>
      </c>
      <c r="F15" s="125">
        <v>3</v>
      </c>
    </row>
    <row r="16" spans="2:6">
      <c r="B16" s="183">
        <v>5</v>
      </c>
      <c r="C16" s="87"/>
      <c r="D16" s="35" t="s">
        <v>169</v>
      </c>
      <c r="E16" s="41" t="s">
        <v>77</v>
      </c>
      <c r="F16" s="125">
        <v>9</v>
      </c>
    </row>
    <row r="17" spans="2:7" ht="25.5">
      <c r="B17" s="183">
        <v>6</v>
      </c>
      <c r="C17" s="87"/>
      <c r="D17" s="35" t="s">
        <v>166</v>
      </c>
      <c r="E17" s="41" t="s">
        <v>80</v>
      </c>
      <c r="F17" s="125">
        <v>302</v>
      </c>
    </row>
    <row r="18" spans="2:7" ht="33" customHeight="1">
      <c r="B18" s="183">
        <v>7</v>
      </c>
      <c r="C18" s="87"/>
      <c r="D18" s="82" t="s">
        <v>122</v>
      </c>
      <c r="E18" s="69" t="s">
        <v>85</v>
      </c>
      <c r="F18" s="162">
        <f>F17*0.25</f>
        <v>75.5</v>
      </c>
    </row>
    <row r="19" spans="2:7" ht="34.5" customHeight="1">
      <c r="B19" s="183">
        <v>8</v>
      </c>
      <c r="C19" s="87"/>
      <c r="D19" s="82" t="s">
        <v>103</v>
      </c>
      <c r="E19" s="69" t="s">
        <v>85</v>
      </c>
      <c r="F19" s="162">
        <f>F18</f>
        <v>75.5</v>
      </c>
    </row>
    <row r="20" spans="2:7">
      <c r="B20" s="73"/>
      <c r="C20" s="74" t="s">
        <v>81</v>
      </c>
      <c r="D20" s="32" t="s">
        <v>82</v>
      </c>
      <c r="E20" s="75"/>
      <c r="F20" s="163"/>
    </row>
    <row r="21" spans="2:7">
      <c r="B21" s="64"/>
      <c r="C21" s="65" t="s">
        <v>83</v>
      </c>
      <c r="D21" s="70" t="s">
        <v>84</v>
      </c>
      <c r="E21" s="72"/>
      <c r="F21" s="72"/>
    </row>
    <row r="22" spans="2:7" ht="41.25" customHeight="1">
      <c r="B22" s="68">
        <v>9</v>
      </c>
      <c r="C22" s="34"/>
      <c r="D22" s="71" t="s">
        <v>135</v>
      </c>
      <c r="E22" s="69" t="s">
        <v>85</v>
      </c>
      <c r="F22" s="162">
        <v>1050</v>
      </c>
      <c r="G22" s="126"/>
    </row>
    <row r="23" spans="2:7">
      <c r="B23" s="64"/>
      <c r="C23" s="65" t="s">
        <v>86</v>
      </c>
      <c r="D23" s="70" t="s">
        <v>87</v>
      </c>
      <c r="E23" s="72"/>
      <c r="F23" s="164"/>
      <c r="G23" s="126"/>
    </row>
    <row r="24" spans="2:7" ht="41.25" customHeight="1">
      <c r="B24" s="68">
        <v>10</v>
      </c>
      <c r="C24" s="34"/>
      <c r="D24" s="71" t="s">
        <v>136</v>
      </c>
      <c r="E24" s="69" t="s">
        <v>85</v>
      </c>
      <c r="F24" s="165">
        <v>1836</v>
      </c>
    </row>
    <row r="25" spans="2:7">
      <c r="B25" s="73"/>
      <c r="C25" s="74" t="s">
        <v>101</v>
      </c>
      <c r="D25" s="32" t="s">
        <v>102</v>
      </c>
      <c r="E25" s="75"/>
      <c r="F25" s="163"/>
    </row>
    <row r="26" spans="2:7" ht="27" customHeight="1">
      <c r="B26" s="37"/>
      <c r="C26" s="49" t="s">
        <v>124</v>
      </c>
      <c r="D26" s="47" t="s">
        <v>125</v>
      </c>
      <c r="E26" s="111"/>
      <c r="F26" s="112"/>
    </row>
    <row r="27" spans="2:7" ht="51" customHeight="1">
      <c r="B27" s="39">
        <v>11</v>
      </c>
      <c r="C27" s="113"/>
      <c r="D27" s="40" t="s">
        <v>138</v>
      </c>
      <c r="E27" s="41" t="s">
        <v>131</v>
      </c>
      <c r="F27" s="144">
        <v>7</v>
      </c>
    </row>
    <row r="28" spans="2:7" ht="36" customHeight="1">
      <c r="B28" s="39">
        <v>12</v>
      </c>
      <c r="C28" s="113"/>
      <c r="D28" s="40" t="s">
        <v>132</v>
      </c>
      <c r="E28" s="41" t="s">
        <v>58</v>
      </c>
      <c r="F28" s="110">
        <v>52.5</v>
      </c>
    </row>
    <row r="29" spans="2:7">
      <c r="B29" s="50"/>
      <c r="C29" s="33" t="s">
        <v>73</v>
      </c>
      <c r="D29" s="32" t="s">
        <v>67</v>
      </c>
      <c r="E29" s="54"/>
      <c r="F29" s="166"/>
    </row>
    <row r="30" spans="2:7" ht="29.25" customHeight="1">
      <c r="B30" s="37"/>
      <c r="C30" s="49" t="s">
        <v>68</v>
      </c>
      <c r="D30" s="51" t="s">
        <v>69</v>
      </c>
      <c r="E30" s="55"/>
      <c r="F30" s="132"/>
    </row>
    <row r="31" spans="2:7" ht="48.75" customHeight="1">
      <c r="B31" s="39">
        <v>13</v>
      </c>
      <c r="C31" s="34"/>
      <c r="D31" s="48" t="s">
        <v>161</v>
      </c>
      <c r="E31" s="41" t="s">
        <v>80</v>
      </c>
      <c r="F31" s="125">
        <f>F38+F40+F41</f>
        <v>1705.25</v>
      </c>
    </row>
    <row r="32" spans="2:7" ht="33" customHeight="1">
      <c r="B32" s="37"/>
      <c r="C32" s="49" t="s">
        <v>130</v>
      </c>
      <c r="D32" s="47" t="s">
        <v>129</v>
      </c>
      <c r="E32" s="55"/>
      <c r="F32" s="132"/>
    </row>
    <row r="33" spans="1:6" ht="55.5" customHeight="1">
      <c r="B33" s="39">
        <v>14</v>
      </c>
      <c r="C33" s="124"/>
      <c r="D33" s="48" t="s">
        <v>137</v>
      </c>
      <c r="E33" s="41" t="s">
        <v>126</v>
      </c>
      <c r="F33" s="125">
        <f>F38</f>
        <v>1551</v>
      </c>
    </row>
    <row r="34" spans="1:6" ht="30" customHeight="1">
      <c r="B34" s="64"/>
      <c r="C34" s="65" t="s">
        <v>90</v>
      </c>
      <c r="D34" s="70" t="s">
        <v>91</v>
      </c>
      <c r="E34" s="72"/>
      <c r="F34" s="164"/>
    </row>
    <row r="35" spans="1:6" ht="39" customHeight="1">
      <c r="B35" s="68">
        <v>15</v>
      </c>
      <c r="C35" s="34"/>
      <c r="D35" s="71" t="s">
        <v>133</v>
      </c>
      <c r="E35" s="69" t="s">
        <v>92</v>
      </c>
      <c r="F35" s="162">
        <f>F44+F45+F46</f>
        <v>1684.25</v>
      </c>
    </row>
    <row r="36" spans="1:6" ht="42" customHeight="1">
      <c r="B36" s="68">
        <v>16</v>
      </c>
      <c r="C36" s="34"/>
      <c r="D36" s="71" t="s">
        <v>134</v>
      </c>
      <c r="E36" s="69" t="s">
        <v>92</v>
      </c>
      <c r="F36" s="162">
        <f>F35</f>
        <v>1684.25</v>
      </c>
    </row>
    <row r="37" spans="1:6" ht="25.5">
      <c r="B37" s="37"/>
      <c r="C37" s="49" t="s">
        <v>127</v>
      </c>
      <c r="D37" s="47" t="s">
        <v>128</v>
      </c>
      <c r="E37" s="55"/>
      <c r="F37" s="132"/>
    </row>
    <row r="38" spans="1:6" ht="38.25">
      <c r="A38" s="137"/>
      <c r="B38" s="138">
        <v>17</v>
      </c>
      <c r="C38" s="34"/>
      <c r="D38" s="48" t="s">
        <v>141</v>
      </c>
      <c r="E38" s="41" t="s">
        <v>126</v>
      </c>
      <c r="F38" s="125">
        <f>1530+21</f>
        <v>1551</v>
      </c>
    </row>
    <row r="39" spans="1:6" ht="29.25" customHeight="1">
      <c r="B39" s="64"/>
      <c r="C39" s="65" t="s">
        <v>109</v>
      </c>
      <c r="D39" s="70" t="s">
        <v>110</v>
      </c>
      <c r="E39" s="72"/>
      <c r="F39" s="164"/>
    </row>
    <row r="40" spans="1:6" ht="43.5" customHeight="1">
      <c r="B40" s="68">
        <v>18</v>
      </c>
      <c r="C40" s="88"/>
      <c r="D40" s="71" t="s">
        <v>140</v>
      </c>
      <c r="E40" s="69" t="s">
        <v>92</v>
      </c>
      <c r="F40" s="162">
        <v>21</v>
      </c>
    </row>
    <row r="41" spans="1:6" ht="43.5" customHeight="1">
      <c r="B41" s="68">
        <v>19</v>
      </c>
      <c r="C41" s="88"/>
      <c r="D41" s="71" t="s">
        <v>142</v>
      </c>
      <c r="E41" s="69" t="s">
        <v>92</v>
      </c>
      <c r="F41" s="162">
        <f>533*0.25</f>
        <v>133.25</v>
      </c>
    </row>
    <row r="42" spans="1:6">
      <c r="B42" s="78"/>
      <c r="C42" s="79" t="s">
        <v>93</v>
      </c>
      <c r="D42" s="80" t="s">
        <v>94</v>
      </c>
      <c r="E42" s="81"/>
      <c r="F42" s="167"/>
    </row>
    <row r="43" spans="1:6">
      <c r="B43" s="64"/>
      <c r="C43" s="65" t="s">
        <v>95</v>
      </c>
      <c r="D43" s="66" t="s">
        <v>96</v>
      </c>
      <c r="E43" s="67"/>
      <c r="F43" s="164"/>
    </row>
    <row r="44" spans="1:6" ht="41.25" customHeight="1">
      <c r="B44" s="68">
        <v>20</v>
      </c>
      <c r="C44" s="34"/>
      <c r="D44" s="63" t="s">
        <v>163</v>
      </c>
      <c r="E44" s="69" t="s">
        <v>92</v>
      </c>
      <c r="F44" s="162">
        <f>F41+33</f>
        <v>166.25</v>
      </c>
    </row>
    <row r="45" spans="1:6" ht="41.25" customHeight="1">
      <c r="B45" s="68">
        <v>21</v>
      </c>
      <c r="C45" s="34"/>
      <c r="D45" s="63" t="s">
        <v>144</v>
      </c>
      <c r="E45" s="69" t="s">
        <v>92</v>
      </c>
      <c r="F45" s="162">
        <v>1497</v>
      </c>
    </row>
    <row r="46" spans="1:6" ht="41.25" customHeight="1">
      <c r="B46" s="68">
        <v>22</v>
      </c>
      <c r="C46" s="34"/>
      <c r="D46" s="63" t="s">
        <v>164</v>
      </c>
      <c r="E46" s="69" t="s">
        <v>92</v>
      </c>
      <c r="F46" s="162">
        <v>21</v>
      </c>
    </row>
    <row r="47" spans="1:6" ht="41.25" customHeight="1">
      <c r="B47" s="68">
        <v>23</v>
      </c>
      <c r="C47" s="34"/>
      <c r="D47" s="71" t="s">
        <v>145</v>
      </c>
      <c r="E47" s="69" t="s">
        <v>92</v>
      </c>
      <c r="F47" s="162">
        <f>F45+33</f>
        <v>1530</v>
      </c>
    </row>
    <row r="48" spans="1:6" ht="39.75" customHeight="1">
      <c r="B48" s="68">
        <v>24</v>
      </c>
      <c r="C48" s="34"/>
      <c r="D48" s="71" t="s">
        <v>143</v>
      </c>
      <c r="E48" s="69" t="s">
        <v>92</v>
      </c>
      <c r="F48" s="162">
        <f>F40+F41</f>
        <v>154.25</v>
      </c>
    </row>
    <row r="49" spans="2:6" ht="25.5" customHeight="1">
      <c r="B49" s="154"/>
      <c r="C49" s="155" t="s">
        <v>148</v>
      </c>
      <c r="D49" s="156" t="s">
        <v>149</v>
      </c>
      <c r="E49" s="157"/>
      <c r="F49" s="168"/>
    </row>
    <row r="50" spans="2:6" ht="48" customHeight="1">
      <c r="B50" s="68">
        <v>25</v>
      </c>
      <c r="C50" s="34"/>
      <c r="D50" s="71" t="s">
        <v>165</v>
      </c>
      <c r="E50" s="69" t="s">
        <v>50</v>
      </c>
      <c r="F50" s="162">
        <f>7*6</f>
        <v>42</v>
      </c>
    </row>
    <row r="51" spans="2:6">
      <c r="B51" s="36"/>
      <c r="C51" s="56" t="s">
        <v>75</v>
      </c>
      <c r="D51" s="57" t="s">
        <v>76</v>
      </c>
      <c r="E51" s="58"/>
      <c r="F51" s="169"/>
    </row>
    <row r="52" spans="2:6">
      <c r="B52" s="64"/>
      <c r="C52" s="65" t="s">
        <v>146</v>
      </c>
      <c r="D52" s="66" t="s">
        <v>150</v>
      </c>
      <c r="E52" s="67"/>
      <c r="F52" s="164"/>
    </row>
    <row r="53" spans="2:6" ht="29.25" customHeight="1">
      <c r="B53" s="68">
        <v>26</v>
      </c>
      <c r="C53" s="34"/>
      <c r="D53" s="63" t="s">
        <v>147</v>
      </c>
      <c r="E53" s="69" t="s">
        <v>92</v>
      </c>
      <c r="F53" s="125">
        <v>1425</v>
      </c>
    </row>
    <row r="54" spans="2:6" ht="69" customHeight="1">
      <c r="B54" s="149">
        <v>27</v>
      </c>
      <c r="C54" s="150"/>
      <c r="D54" s="151" t="s">
        <v>162</v>
      </c>
      <c r="E54" s="152" t="s">
        <v>50</v>
      </c>
      <c r="F54" s="170">
        <f>7*1.5*0.5</f>
        <v>5.25</v>
      </c>
    </row>
    <row r="55" spans="2:6">
      <c r="B55" s="76"/>
      <c r="C55" s="77" t="s">
        <v>97</v>
      </c>
      <c r="D55" s="90" t="s">
        <v>98</v>
      </c>
      <c r="E55" s="86"/>
      <c r="F55" s="171"/>
    </row>
    <row r="56" spans="2:6">
      <c r="B56" s="64"/>
      <c r="C56" s="65" t="s">
        <v>111</v>
      </c>
      <c r="D56" s="66" t="s">
        <v>112</v>
      </c>
      <c r="E56" s="67"/>
      <c r="F56" s="164"/>
    </row>
    <row r="57" spans="2:6" ht="45.75" customHeight="1">
      <c r="B57" s="68">
        <v>28</v>
      </c>
      <c r="C57" s="34"/>
      <c r="D57" s="89" t="s">
        <v>152</v>
      </c>
      <c r="E57" s="69" t="s">
        <v>92</v>
      </c>
      <c r="F57" s="162">
        <v>151.93</v>
      </c>
    </row>
    <row r="58" spans="2:6" ht="45.75" customHeight="1">
      <c r="B58" s="68">
        <v>29</v>
      </c>
      <c r="C58" s="34"/>
      <c r="D58" s="89" t="s">
        <v>151</v>
      </c>
      <c r="E58" s="69" t="s">
        <v>92</v>
      </c>
      <c r="F58" s="162">
        <v>15.4</v>
      </c>
    </row>
    <row r="59" spans="2:6">
      <c r="B59" s="37"/>
      <c r="C59" s="49" t="s">
        <v>99</v>
      </c>
      <c r="D59" s="60" t="s">
        <v>100</v>
      </c>
      <c r="E59" s="59"/>
      <c r="F59" s="132"/>
    </row>
    <row r="60" spans="2:6" ht="39" customHeight="1">
      <c r="B60" s="39">
        <v>30</v>
      </c>
      <c r="C60" s="34"/>
      <c r="D60" s="40" t="s">
        <v>108</v>
      </c>
      <c r="E60" s="41" t="s">
        <v>77</v>
      </c>
      <c r="F60" s="125">
        <v>21</v>
      </c>
    </row>
    <row r="61" spans="2:6" ht="54" customHeight="1">
      <c r="B61" s="39">
        <v>31</v>
      </c>
      <c r="C61" s="34"/>
      <c r="D61" s="40" t="s">
        <v>153</v>
      </c>
      <c r="E61" s="41" t="s">
        <v>77</v>
      </c>
      <c r="F61" s="125">
        <v>4</v>
      </c>
    </row>
    <row r="62" spans="2:6" ht="27.75" customHeight="1">
      <c r="B62" s="39">
        <v>32</v>
      </c>
      <c r="C62" s="34"/>
      <c r="D62" s="63" t="s">
        <v>167</v>
      </c>
      <c r="E62" s="69" t="s">
        <v>77</v>
      </c>
      <c r="F62" s="162">
        <v>9</v>
      </c>
    </row>
    <row r="63" spans="2:6" ht="27.75" customHeight="1">
      <c r="B63" s="39">
        <v>33</v>
      </c>
      <c r="C63" s="34"/>
      <c r="D63" s="63" t="s">
        <v>154</v>
      </c>
      <c r="E63" s="69" t="s">
        <v>77</v>
      </c>
      <c r="F63" s="162">
        <v>8</v>
      </c>
    </row>
    <row r="64" spans="2:6" ht="27.75" customHeight="1">
      <c r="B64" s="39">
        <v>34</v>
      </c>
      <c r="C64" s="34"/>
      <c r="D64" s="63" t="s">
        <v>168</v>
      </c>
      <c r="E64" s="69" t="s">
        <v>77</v>
      </c>
      <c r="F64" s="162">
        <v>18</v>
      </c>
    </row>
    <row r="65" spans="2:6" ht="27.75" customHeight="1">
      <c r="B65" s="39">
        <v>35</v>
      </c>
      <c r="C65" s="34"/>
      <c r="D65" s="63" t="s">
        <v>155</v>
      </c>
      <c r="E65" s="69" t="s">
        <v>77</v>
      </c>
      <c r="F65" s="162">
        <v>3</v>
      </c>
    </row>
    <row r="66" spans="2:6" ht="27.75" customHeight="1">
      <c r="B66" s="39">
        <v>36</v>
      </c>
      <c r="C66" s="34"/>
      <c r="D66" s="172" t="s">
        <v>186</v>
      </c>
      <c r="E66" s="173" t="s">
        <v>78</v>
      </c>
      <c r="F66" s="110">
        <v>60</v>
      </c>
    </row>
    <row r="67" spans="2:6">
      <c r="B67" s="36"/>
      <c r="C67" s="83" t="s">
        <v>104</v>
      </c>
      <c r="D67" s="80" t="s">
        <v>105</v>
      </c>
      <c r="E67" s="84"/>
      <c r="F67" s="167"/>
    </row>
    <row r="68" spans="2:6">
      <c r="B68" s="37"/>
      <c r="C68" s="38" t="s">
        <v>106</v>
      </c>
      <c r="D68" s="70" t="s">
        <v>107</v>
      </c>
      <c r="E68" s="85"/>
      <c r="F68" s="164"/>
    </row>
    <row r="69" spans="2:6" ht="31.5" customHeight="1">
      <c r="B69" s="39">
        <v>37</v>
      </c>
      <c r="C69" s="34"/>
      <c r="D69" s="71" t="s">
        <v>120</v>
      </c>
      <c r="E69" s="69" t="s">
        <v>78</v>
      </c>
      <c r="F69" s="162">
        <v>533</v>
      </c>
    </row>
    <row r="70" spans="2:6" ht="38.25">
      <c r="B70" s="39">
        <v>38</v>
      </c>
      <c r="C70" s="34"/>
      <c r="D70" s="71" t="s">
        <v>121</v>
      </c>
      <c r="E70" s="69" t="s">
        <v>78</v>
      </c>
      <c r="F70" s="162">
        <v>10</v>
      </c>
    </row>
    <row r="71" spans="2:6">
      <c r="B71" s="37"/>
      <c r="C71" s="38" t="s">
        <v>113</v>
      </c>
      <c r="D71" s="70" t="s">
        <v>114</v>
      </c>
      <c r="E71" s="85"/>
      <c r="F71" s="164"/>
    </row>
    <row r="72" spans="2:6" ht="42.75" customHeight="1">
      <c r="B72" s="39">
        <v>39</v>
      </c>
      <c r="C72" s="34"/>
      <c r="D72" s="71" t="s">
        <v>115</v>
      </c>
      <c r="E72" s="69" t="s">
        <v>78</v>
      </c>
      <c r="F72" s="162">
        <v>544</v>
      </c>
    </row>
    <row r="73" spans="2:6" ht="18" customHeight="1">
      <c r="B73" s="36"/>
      <c r="C73" s="83" t="s">
        <v>156</v>
      </c>
      <c r="D73" s="80" t="s">
        <v>157</v>
      </c>
      <c r="E73" s="84"/>
      <c r="F73" s="167"/>
    </row>
    <row r="74" spans="2:6" ht="24" customHeight="1">
      <c r="B74" s="37"/>
      <c r="C74" s="38" t="s">
        <v>158</v>
      </c>
      <c r="D74" s="70" t="s">
        <v>159</v>
      </c>
      <c r="E74" s="85"/>
      <c r="F74" s="164"/>
    </row>
    <row r="75" spans="2:6" ht="42.75" customHeight="1">
      <c r="B75" s="39">
        <v>40</v>
      </c>
      <c r="C75" s="34"/>
      <c r="D75" s="71" t="s">
        <v>160</v>
      </c>
      <c r="E75" s="69" t="s">
        <v>78</v>
      </c>
      <c r="F75" s="162">
        <v>262</v>
      </c>
    </row>
    <row r="76" spans="2:6">
      <c r="B76" s="195"/>
      <c r="C76" s="185"/>
      <c r="D76" s="185"/>
      <c r="E76"/>
      <c r="F76"/>
    </row>
    <row r="77" spans="2:6">
      <c r="B77" s="185"/>
      <c r="C77" s="185"/>
      <c r="D77" s="185"/>
      <c r="E77"/>
      <c r="F77" s="142"/>
    </row>
    <row r="78" spans="2:6">
      <c r="B78"/>
      <c r="C78"/>
      <c r="D78"/>
      <c r="E78"/>
      <c r="F78"/>
    </row>
    <row r="79" spans="2:6">
      <c r="B79"/>
      <c r="C79"/>
      <c r="D79"/>
      <c r="E79"/>
      <c r="F79"/>
    </row>
    <row r="80" spans="2:6">
      <c r="B80"/>
      <c r="C80"/>
      <c r="D80"/>
      <c r="E80"/>
      <c r="F80"/>
    </row>
    <row r="81" spans="2:6">
      <c r="B81"/>
      <c r="C81"/>
      <c r="D81"/>
      <c r="E81"/>
      <c r="F81"/>
    </row>
    <row r="82" spans="2:6">
      <c r="B82"/>
      <c r="C82"/>
      <c r="D82"/>
      <c r="E82"/>
      <c r="F82" s="142"/>
    </row>
    <row r="83" spans="2:6" ht="27.75" customHeight="1">
      <c r="B83"/>
      <c r="C83"/>
      <c r="D83"/>
      <c r="E83"/>
      <c r="F83" s="143"/>
    </row>
    <row r="84" spans="2:6">
      <c r="B84" s="105"/>
      <c r="C84" s="106"/>
      <c r="D84" s="107"/>
      <c r="E84" s="108"/>
      <c r="F84" s="109"/>
    </row>
  </sheetData>
  <mergeCells count="8">
    <mergeCell ref="B2:F2"/>
    <mergeCell ref="B4:F4"/>
    <mergeCell ref="B76:D76"/>
    <mergeCell ref="B77:D77"/>
    <mergeCell ref="E7:F7"/>
    <mergeCell ref="B7:B8"/>
    <mergeCell ref="C7:C8"/>
    <mergeCell ref="D7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20"/>
  <sheetViews>
    <sheetView workbookViewId="0">
      <selection activeCell="D27" sqref="D26:D27"/>
    </sheetView>
  </sheetViews>
  <sheetFormatPr defaultRowHeight="14.25"/>
  <cols>
    <col min="3" max="3" width="15.5" customWidth="1"/>
    <col min="4" max="4" width="44.5" customWidth="1"/>
    <col min="5" max="5" width="15.375" customWidth="1"/>
  </cols>
  <sheetData>
    <row r="5" spans="2:5" ht="15">
      <c r="B5" s="218" t="s">
        <v>170</v>
      </c>
      <c r="C5" s="218"/>
      <c r="D5" s="218"/>
      <c r="E5" s="218"/>
    </row>
    <row r="6" spans="2:5" ht="15">
      <c r="B6" s="175"/>
      <c r="C6" s="175"/>
      <c r="D6" s="175"/>
      <c r="E6" s="175"/>
    </row>
    <row r="7" spans="2:5" ht="42.75" customHeight="1">
      <c r="B7" s="219" t="s">
        <v>191</v>
      </c>
      <c r="C7" s="219"/>
      <c r="D7" s="219"/>
      <c r="E7" s="219"/>
    </row>
    <row r="8" spans="2:5" ht="24.95" customHeight="1">
      <c r="B8" s="176" t="s">
        <v>171</v>
      </c>
      <c r="C8" s="176" t="s">
        <v>172</v>
      </c>
      <c r="D8" s="176" t="s">
        <v>173</v>
      </c>
      <c r="E8" s="176" t="s">
        <v>72</v>
      </c>
    </row>
    <row r="9" spans="2:5" ht="24.95" customHeight="1">
      <c r="B9" s="176">
        <v>1</v>
      </c>
      <c r="C9" s="176" t="s">
        <v>64</v>
      </c>
      <c r="D9" s="177" t="s">
        <v>174</v>
      </c>
      <c r="E9" s="178">
        <f>SUM('kosztorys ofertowy'!H11:H19)</f>
        <v>0</v>
      </c>
    </row>
    <row r="10" spans="2:5" ht="24.95" customHeight="1">
      <c r="B10" s="176">
        <v>2</v>
      </c>
      <c r="C10" s="176" t="s">
        <v>81</v>
      </c>
      <c r="D10" s="177" t="s">
        <v>175</v>
      </c>
      <c r="E10" s="178">
        <f>SUM('kosztorys ofertowy'!H22:H24)</f>
        <v>0</v>
      </c>
    </row>
    <row r="11" spans="2:5" ht="24.95" customHeight="1">
      <c r="B11" s="176">
        <v>3</v>
      </c>
      <c r="C11" s="176" t="s">
        <v>101</v>
      </c>
      <c r="D11" s="177" t="s">
        <v>176</v>
      </c>
      <c r="E11" s="178">
        <f>SUM('kosztorys ofertowy'!H27:H28)</f>
        <v>0</v>
      </c>
    </row>
    <row r="12" spans="2:5" ht="24.95" customHeight="1">
      <c r="B12" s="176">
        <v>4</v>
      </c>
      <c r="C12" s="176" t="s">
        <v>73</v>
      </c>
      <c r="D12" s="177" t="s">
        <v>177</v>
      </c>
      <c r="E12" s="178">
        <f>SUM('kosztorys ofertowy'!H31:H41)</f>
        <v>0</v>
      </c>
    </row>
    <row r="13" spans="2:5" ht="24.95" customHeight="1">
      <c r="B13" s="176">
        <v>5</v>
      </c>
      <c r="C13" s="176" t="s">
        <v>93</v>
      </c>
      <c r="D13" s="177" t="s">
        <v>178</v>
      </c>
      <c r="E13" s="178">
        <f>SUM('kosztorys ofertowy'!H44:H50)</f>
        <v>0</v>
      </c>
    </row>
    <row r="14" spans="2:5" ht="24.95" customHeight="1">
      <c r="B14" s="176">
        <v>6</v>
      </c>
      <c r="C14" s="176" t="s">
        <v>75</v>
      </c>
      <c r="D14" s="177" t="s">
        <v>179</v>
      </c>
      <c r="E14" s="178">
        <f>SUM('kosztorys ofertowy'!H53:H54)</f>
        <v>0</v>
      </c>
    </row>
    <row r="15" spans="2:5" ht="24.95" customHeight="1">
      <c r="B15" s="176">
        <v>7</v>
      </c>
      <c r="C15" s="176" t="s">
        <v>97</v>
      </c>
      <c r="D15" s="177" t="s">
        <v>180</v>
      </c>
      <c r="E15" s="178">
        <f>SUM('kosztorys ofertowy'!H57:H66)</f>
        <v>0</v>
      </c>
    </row>
    <row r="16" spans="2:5" ht="24.95" customHeight="1">
      <c r="B16" s="176">
        <v>8</v>
      </c>
      <c r="C16" s="176" t="s">
        <v>104</v>
      </c>
      <c r="D16" s="177" t="s">
        <v>181</v>
      </c>
      <c r="E16" s="178">
        <f>SUM('kosztorys ofertowy'!H69:H72)</f>
        <v>0</v>
      </c>
    </row>
    <row r="17" spans="2:5" ht="24.95" customHeight="1">
      <c r="B17" s="176">
        <v>9</v>
      </c>
      <c r="C17" s="176" t="s">
        <v>156</v>
      </c>
      <c r="D17" s="177" t="s">
        <v>185</v>
      </c>
      <c r="E17" s="178">
        <f>'kosztorys ofertowy'!H75</f>
        <v>0</v>
      </c>
    </row>
    <row r="18" spans="2:5" ht="15">
      <c r="B18" s="179"/>
      <c r="C18" s="179"/>
      <c r="D18" s="180" t="s">
        <v>182</v>
      </c>
      <c r="E18" s="181">
        <f>SUM(E9:E17)</f>
        <v>0</v>
      </c>
    </row>
    <row r="19" spans="2:5" ht="15">
      <c r="B19" s="179"/>
      <c r="C19" s="179"/>
      <c r="D19" s="180" t="s">
        <v>183</v>
      </c>
      <c r="E19" s="182">
        <f>ROUND(E18*23%,2)</f>
        <v>0</v>
      </c>
    </row>
    <row r="20" spans="2:5" ht="15">
      <c r="B20" s="179"/>
      <c r="C20" s="179"/>
      <c r="D20" s="180" t="s">
        <v>184</v>
      </c>
      <c r="E20" s="182">
        <f>E18+E19</f>
        <v>0</v>
      </c>
    </row>
  </sheetData>
  <mergeCells count="2">
    <mergeCell ref="B5:E5"/>
    <mergeCell ref="B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2</vt:i4>
      </vt:variant>
    </vt:vector>
  </HeadingPairs>
  <TitlesOfParts>
    <vt:vector size="6" baseType="lpstr">
      <vt:lpstr>kosztorys ofertowy</vt:lpstr>
      <vt:lpstr>&lt;--przepusty</vt:lpstr>
      <vt:lpstr>przedmiar</vt:lpstr>
      <vt:lpstr>TES</vt:lpstr>
      <vt:lpstr>'kosztorys ofertowy'!Obszar_wydruku</vt:lpstr>
      <vt:lpstr>'kosztorys ofertowy'!Tytuły_wydruku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K&amp;M</dc:creator>
  <cp:lastModifiedBy>USER</cp:lastModifiedBy>
  <cp:lastPrinted>2022-11-28T08:51:26Z</cp:lastPrinted>
  <dcterms:created xsi:type="dcterms:W3CDTF">2010-07-09T16:08:03Z</dcterms:created>
  <dcterms:modified xsi:type="dcterms:W3CDTF">2025-06-10T11:58:46Z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362448-625e-4f6c-96c0-a2f6da99900d_Enabled">
    <vt:lpwstr>True</vt:lpwstr>
  </property>
  <property fmtid="{D5CDD505-2E9C-101B-9397-08002B2CF9AE}" pid="3" name="MSIP_Label_6a362448-625e-4f6c-96c0-a2f6da99900d_SiteId">
    <vt:lpwstr>33dab507-5210-4075-805b-f2717d8cfa74</vt:lpwstr>
  </property>
  <property fmtid="{D5CDD505-2E9C-101B-9397-08002B2CF9AE}" pid="4" name="MSIP_Label_6a362448-625e-4f6c-96c0-a2f6da99900d_Owner">
    <vt:lpwstr>Sebastian.Drozdowski@skanska.pl</vt:lpwstr>
  </property>
  <property fmtid="{D5CDD505-2E9C-101B-9397-08002B2CF9AE}" pid="5" name="MSIP_Label_6a362448-625e-4f6c-96c0-a2f6da99900d_SetDate">
    <vt:lpwstr>2020-12-09T07:05:36.3363938Z</vt:lpwstr>
  </property>
  <property fmtid="{D5CDD505-2E9C-101B-9397-08002B2CF9AE}" pid="6" name="MSIP_Label_6a362448-625e-4f6c-96c0-a2f6da99900d_Name">
    <vt:lpwstr>General</vt:lpwstr>
  </property>
  <property fmtid="{D5CDD505-2E9C-101B-9397-08002B2CF9AE}" pid="7" name="MSIP_Label_6a362448-625e-4f6c-96c0-a2f6da99900d_Application">
    <vt:lpwstr>Microsoft Azure Information Protection</vt:lpwstr>
  </property>
  <property fmtid="{D5CDD505-2E9C-101B-9397-08002B2CF9AE}" pid="8" name="MSIP_Label_6a362448-625e-4f6c-96c0-a2f6da99900d_ActionId">
    <vt:lpwstr>ca4aa2d3-bc3c-407c-bf82-536255bb8366</vt:lpwstr>
  </property>
  <property fmtid="{D5CDD505-2E9C-101B-9397-08002B2CF9AE}" pid="9" name="MSIP_Label_6a362448-625e-4f6c-96c0-a2f6da99900d_Extended_MSFT_Method">
    <vt:lpwstr>Automatic</vt:lpwstr>
  </property>
  <property fmtid="{D5CDD505-2E9C-101B-9397-08002B2CF9AE}" pid="10" name="Sensitivity">
    <vt:lpwstr>General</vt:lpwstr>
  </property>
</Properties>
</file>